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50" yWindow="120" windowWidth="15480" windowHeight="11055"/>
  </bookViews>
  <sheets>
    <sheet name="Мб 1кв 0611021" sheetId="32" r:id="rId1"/>
    <sheet name="Мб 1кв 0618240" sheetId="33" r:id="rId2"/>
    <sheet name="Субв 1кв " sheetId="29" r:id="rId3"/>
    <sheet name="інкл.ЗАЛ 1кв" sheetId="28" r:id="rId4"/>
    <sheet name="інкл. 1кв" sheetId="27" r:id="rId5"/>
    <sheet name="харч 1кв" sheetId="26" r:id="rId6"/>
    <sheet name="подвоз 1кв" sheetId="24" r:id="rId7"/>
  </sheets>
  <definedNames>
    <definedName name="_xlnm.Print_Area" localSheetId="4">'інкл. 1кв'!$B$1:$M$21</definedName>
    <definedName name="_xlnm.Print_Area" localSheetId="3">'інкл.ЗАЛ 1кв'!$B$1:$M$21</definedName>
    <definedName name="_xlnm.Print_Area" localSheetId="0">'Мб 1кв 0611021'!$A$1:$L$66</definedName>
    <definedName name="_xlnm.Print_Area" localSheetId="1">'Мб 1кв 0618240'!$A$1:$L$24</definedName>
    <definedName name="_xlnm.Print_Area" localSheetId="6">'подвоз 1кв'!$B$1:$M$58</definedName>
    <definedName name="_xlnm.Print_Area" localSheetId="2">'Субв 1кв '!$A$1:$L$21</definedName>
    <definedName name="_xlnm.Print_Area" localSheetId="5">'харч 1кв'!$B$1:$M$57</definedName>
  </definedNames>
  <calcPr calcId="125725"/>
</workbook>
</file>

<file path=xl/calcChain.xml><?xml version="1.0" encoding="utf-8"?>
<calcChain xmlns="http://schemas.openxmlformats.org/spreadsheetml/2006/main">
  <c r="K11" i="32"/>
  <c r="K33"/>
  <c r="D30"/>
  <c r="F30" s="1"/>
  <c r="E30"/>
  <c r="G11" l="1"/>
  <c r="H11"/>
  <c r="I11"/>
  <c r="J11"/>
  <c r="O13" i="33"/>
  <c r="D12"/>
  <c r="O12" s="1"/>
  <c r="D16"/>
  <c r="M16" s="1"/>
  <c r="E16"/>
  <c r="F16"/>
  <c r="E17"/>
  <c r="J19"/>
  <c r="K10"/>
  <c r="E18"/>
  <c r="L15"/>
  <c r="K15"/>
  <c r="I15"/>
  <c r="I9" s="1"/>
  <c r="I19" s="1"/>
  <c r="H15"/>
  <c r="E15" s="1"/>
  <c r="G15"/>
  <c r="E14"/>
  <c r="D14"/>
  <c r="E13"/>
  <c r="D13"/>
  <c r="E12"/>
  <c r="E11"/>
  <c r="F11" s="1"/>
  <c r="L10"/>
  <c r="J10"/>
  <c r="I10"/>
  <c r="H10"/>
  <c r="G10"/>
  <c r="M20"/>
  <c r="L42" i="24"/>
  <c r="K42"/>
  <c r="H42"/>
  <c r="D17" i="33"/>
  <c r="K19" l="1"/>
  <c r="F17"/>
  <c r="F15" s="1"/>
  <c r="M17"/>
  <c r="L19"/>
  <c r="D15"/>
  <c r="F14"/>
  <c r="G19"/>
  <c r="F18"/>
  <c r="F13"/>
  <c r="F12"/>
  <c r="D10"/>
  <c r="E10"/>
  <c r="D9"/>
  <c r="H9"/>
  <c r="H19" s="1"/>
  <c r="M15"/>
  <c r="M14"/>
  <c r="M11"/>
  <c r="M13"/>
  <c r="M12"/>
  <c r="M18"/>
  <c r="D19" l="1"/>
  <c r="F10"/>
  <c r="E9"/>
  <c r="E19" s="1"/>
  <c r="M10"/>
  <c r="F9" l="1"/>
  <c r="F19" s="1"/>
  <c r="C19"/>
  <c r="M19" s="1"/>
  <c r="M9"/>
  <c r="L11" i="32" l="1"/>
  <c r="L38"/>
  <c r="D25"/>
  <c r="E25"/>
  <c r="D52"/>
  <c r="E52"/>
  <c r="F52" l="1"/>
  <c r="F51" l="1"/>
  <c r="D24" l="1"/>
  <c r="E24"/>
  <c r="F24" s="1"/>
  <c r="D26"/>
  <c r="E26"/>
  <c r="D27"/>
  <c r="E27"/>
  <c r="F27" s="1"/>
  <c r="D28"/>
  <c r="E28"/>
  <c r="D29"/>
  <c r="E29"/>
  <c r="F28" l="1"/>
  <c r="F26"/>
  <c r="F29"/>
  <c r="H54"/>
  <c r="I54"/>
  <c r="J54"/>
  <c r="K54"/>
  <c r="L54"/>
  <c r="G54"/>
  <c r="G61" s="1"/>
  <c r="H38" l="1"/>
  <c r="I38"/>
  <c r="J38"/>
  <c r="K38"/>
  <c r="G38"/>
  <c r="D51" l="1"/>
  <c r="E51"/>
  <c r="D21" l="1"/>
  <c r="D22"/>
  <c r="D23"/>
  <c r="E21"/>
  <c r="E22"/>
  <c r="E23"/>
  <c r="D20"/>
  <c r="E20"/>
  <c r="F21" l="1"/>
  <c r="F20"/>
  <c r="F22"/>
  <c r="F23"/>
  <c r="G43" i="26"/>
  <c r="D9" i="29" l="1"/>
  <c r="E9"/>
  <c r="D10"/>
  <c r="E10"/>
  <c r="F10" l="1"/>
  <c r="F9"/>
  <c r="D49" i="32"/>
  <c r="E49"/>
  <c r="F49" s="1"/>
  <c r="D50"/>
  <c r="E50"/>
  <c r="F50" s="1"/>
  <c r="E60" l="1"/>
  <c r="D60"/>
  <c r="E59"/>
  <c r="D59"/>
  <c r="E58"/>
  <c r="E57" s="1"/>
  <c r="D58"/>
  <c r="D57" s="1"/>
  <c r="E55"/>
  <c r="D55"/>
  <c r="E48"/>
  <c r="D48"/>
  <c r="E47"/>
  <c r="D47"/>
  <c r="E46"/>
  <c r="D46"/>
  <c r="E45"/>
  <c r="D45"/>
  <c r="E44"/>
  <c r="D44"/>
  <c r="E43"/>
  <c r="D43"/>
  <c r="E42"/>
  <c r="D42"/>
  <c r="E41"/>
  <c r="D41"/>
  <c r="E40"/>
  <c r="D40"/>
  <c r="E39"/>
  <c r="D39"/>
  <c r="E37"/>
  <c r="D37"/>
  <c r="E36"/>
  <c r="D36"/>
  <c r="E35"/>
  <c r="D35"/>
  <c r="E34"/>
  <c r="D34"/>
  <c r="L33"/>
  <c r="K61"/>
  <c r="J33"/>
  <c r="J61" s="1"/>
  <c r="I33"/>
  <c r="I61" s="1"/>
  <c r="H33"/>
  <c r="H61" s="1"/>
  <c r="G33"/>
  <c r="E32"/>
  <c r="D32"/>
  <c r="E31"/>
  <c r="D31"/>
  <c r="E19"/>
  <c r="D19"/>
  <c r="E18"/>
  <c r="D18"/>
  <c r="E17"/>
  <c r="D17"/>
  <c r="E16"/>
  <c r="D16"/>
  <c r="E15"/>
  <c r="D15"/>
  <c r="E14"/>
  <c r="D14"/>
  <c r="E13"/>
  <c r="D13"/>
  <c r="E12"/>
  <c r="D12"/>
  <c r="E10"/>
  <c r="D10"/>
  <c r="E9"/>
  <c r="D9"/>
  <c r="L61" l="1"/>
  <c r="F59"/>
  <c r="D33"/>
  <c r="E54"/>
  <c r="F60"/>
  <c r="E38"/>
  <c r="E33"/>
  <c r="F35"/>
  <c r="F37"/>
  <c r="F34"/>
  <c r="F36"/>
  <c r="F43"/>
  <c r="F58"/>
  <c r="F57" s="1"/>
  <c r="F12"/>
  <c r="F13"/>
  <c r="F15"/>
  <c r="F10"/>
  <c r="D11"/>
  <c r="F14"/>
  <c r="F16"/>
  <c r="F18"/>
  <c r="F19"/>
  <c r="F31"/>
  <c r="F32"/>
  <c r="D38"/>
  <c r="F40"/>
  <c r="F41"/>
  <c r="F42"/>
  <c r="F44"/>
  <c r="F45"/>
  <c r="F46"/>
  <c r="F47"/>
  <c r="F48"/>
  <c r="F55"/>
  <c r="F9"/>
  <c r="L11" i="29"/>
  <c r="K11"/>
  <c r="J11"/>
  <c r="I11"/>
  <c r="H11"/>
  <c r="G11"/>
  <c r="C11"/>
  <c r="D11"/>
  <c r="M11" i="28"/>
  <c r="L11"/>
  <c r="K11"/>
  <c r="J11"/>
  <c r="I11"/>
  <c r="H11"/>
  <c r="D11"/>
  <c r="F10"/>
  <c r="E10"/>
  <c r="F9"/>
  <c r="E9"/>
  <c r="I11" i="27"/>
  <c r="J11"/>
  <c r="K11"/>
  <c r="L11"/>
  <c r="M11"/>
  <c r="H11"/>
  <c r="F9"/>
  <c r="E9"/>
  <c r="F10"/>
  <c r="E10"/>
  <c r="H47" i="26"/>
  <c r="M47"/>
  <c r="L47"/>
  <c r="K47"/>
  <c r="J47"/>
  <c r="I47"/>
  <c r="O48" s="1"/>
  <c r="D46"/>
  <c r="G46" s="1"/>
  <c r="F45"/>
  <c r="E45"/>
  <c r="F44"/>
  <c r="F43"/>
  <c r="F47" s="1"/>
  <c r="E43"/>
  <c r="E47" s="1"/>
  <c r="F42"/>
  <c r="E42"/>
  <c r="F41"/>
  <c r="E41"/>
  <c r="F39"/>
  <c r="E39"/>
  <c r="G39" s="1"/>
  <c r="F38"/>
  <c r="E38"/>
  <c r="G38" s="1"/>
  <c r="F37"/>
  <c r="E37"/>
  <c r="F36"/>
  <c r="E36"/>
  <c r="G36" s="1"/>
  <c r="F35"/>
  <c r="G35" s="1"/>
  <c r="E35"/>
  <c r="F34"/>
  <c r="E34"/>
  <c r="D34"/>
  <c r="F33"/>
  <c r="E33"/>
  <c r="G33" s="1"/>
  <c r="F32"/>
  <c r="E32"/>
  <c r="G32" s="1"/>
  <c r="F31"/>
  <c r="E31"/>
  <c r="G31" s="1"/>
  <c r="F30"/>
  <c r="E30"/>
  <c r="G30" s="1"/>
  <c r="F29"/>
  <c r="E29"/>
  <c r="G29" s="1"/>
  <c r="F28"/>
  <c r="E28"/>
  <c r="G28" s="1"/>
  <c r="F27"/>
  <c r="E27"/>
  <c r="G27" s="1"/>
  <c r="F26"/>
  <c r="E26"/>
  <c r="G26" s="1"/>
  <c r="F25"/>
  <c r="E25"/>
  <c r="G25" s="1"/>
  <c r="F24"/>
  <c r="E24"/>
  <c r="G24" s="1"/>
  <c r="F23"/>
  <c r="E23"/>
  <c r="G23" s="1"/>
  <c r="F22"/>
  <c r="E22"/>
  <c r="G22" s="1"/>
  <c r="F21"/>
  <c r="E21"/>
  <c r="G21" s="1"/>
  <c r="F20"/>
  <c r="E20"/>
  <c r="G20" s="1"/>
  <c r="F15"/>
  <c r="E15"/>
  <c r="G15" s="1"/>
  <c r="F14"/>
  <c r="E14"/>
  <c r="G14" s="1"/>
  <c r="F13"/>
  <c r="E13"/>
  <c r="F12"/>
  <c r="E12"/>
  <c r="G12" s="1"/>
  <c r="F11"/>
  <c r="E11"/>
  <c r="G11" s="1"/>
  <c r="F10"/>
  <c r="E10"/>
  <c r="G10" s="1"/>
  <c r="F9"/>
  <c r="E9"/>
  <c r="J42" i="24"/>
  <c r="M42"/>
  <c r="I42"/>
  <c r="D9" i="27" l="1"/>
  <c r="G9" i="28"/>
  <c r="F11" i="27"/>
  <c r="D10"/>
  <c r="G10" s="1"/>
  <c r="F33" i="32"/>
  <c r="G10" i="28"/>
  <c r="F11"/>
  <c r="F39" i="32"/>
  <c r="F38"/>
  <c r="E11" i="29"/>
  <c r="F11" s="1"/>
  <c r="E11" i="28"/>
  <c r="E11" i="27"/>
  <c r="D13" i="26"/>
  <c r="G34"/>
  <c r="D37"/>
  <c r="D44"/>
  <c r="G41"/>
  <c r="D42"/>
  <c r="E44"/>
  <c r="D45"/>
  <c r="G45" s="1"/>
  <c r="D47"/>
  <c r="G13"/>
  <c r="G37"/>
  <c r="G9"/>
  <c r="G42"/>
  <c r="G11" i="28" l="1"/>
  <c r="G9" i="27"/>
  <c r="D11"/>
  <c r="G11" s="1"/>
  <c r="G44" i="26"/>
  <c r="M48" i="24" l="1"/>
  <c r="L48"/>
  <c r="K48"/>
  <c r="I48"/>
  <c r="H48"/>
  <c r="G47"/>
  <c r="D47"/>
  <c r="F46"/>
  <c r="E46"/>
  <c r="F45"/>
  <c r="E45"/>
  <c r="F44"/>
  <c r="F43"/>
  <c r="E43"/>
  <c r="F42"/>
  <c r="F41"/>
  <c r="E41"/>
  <c r="F39"/>
  <c r="E39"/>
  <c r="F38"/>
  <c r="E38"/>
  <c r="F37"/>
  <c r="E37"/>
  <c r="D37" s="1"/>
  <c r="F36"/>
  <c r="E36"/>
  <c r="F35"/>
  <c r="E35"/>
  <c r="G35" s="1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5"/>
  <c r="E15"/>
  <c r="F14"/>
  <c r="E14"/>
  <c r="F13"/>
  <c r="E13"/>
  <c r="D13"/>
  <c r="F12"/>
  <c r="E12"/>
  <c r="G12" s="1"/>
  <c r="F11"/>
  <c r="E11"/>
  <c r="G11" s="1"/>
  <c r="F10"/>
  <c r="E10"/>
  <c r="G10" s="1"/>
  <c r="F9"/>
  <c r="E9"/>
  <c r="G36" l="1"/>
  <c r="J48"/>
  <c r="E42"/>
  <c r="G42" s="1"/>
  <c r="G13"/>
  <c r="G14"/>
  <c r="G15"/>
  <c r="G20"/>
  <c r="G21"/>
  <c r="G22"/>
  <c r="G23"/>
  <c r="G24"/>
  <c r="G25"/>
  <c r="G26"/>
  <c r="G27"/>
  <c r="G28"/>
  <c r="G29"/>
  <c r="G30"/>
  <c r="G31"/>
  <c r="G32"/>
  <c r="G33"/>
  <c r="D34"/>
  <c r="G34" s="1"/>
  <c r="G37"/>
  <c r="G38"/>
  <c r="G39"/>
  <c r="G41"/>
  <c r="G43"/>
  <c r="D45"/>
  <c r="D46"/>
  <c r="F48"/>
  <c r="G9"/>
  <c r="G45"/>
  <c r="G46"/>
  <c r="E44"/>
  <c r="G44" s="1"/>
  <c r="E48" l="1"/>
  <c r="D48" s="1"/>
  <c r="G48" s="1"/>
  <c r="G47" i="26" l="1"/>
  <c r="E53" i="32" l="1"/>
  <c r="D53"/>
  <c r="D54"/>
  <c r="D61" l="1"/>
  <c r="F53"/>
  <c r="F54"/>
  <c r="E11"/>
  <c r="F11" s="1"/>
  <c r="E61" l="1"/>
</calcChain>
</file>

<file path=xl/sharedStrings.xml><?xml version="1.0" encoding="utf-8"?>
<sst xmlns="http://schemas.openxmlformats.org/spreadsheetml/2006/main" count="472" uniqueCount="185">
  <si>
    <t>№ з/п</t>
  </si>
  <si>
    <t>план</t>
  </si>
  <si>
    <t>виконано</t>
  </si>
  <si>
    <t>% виконання</t>
  </si>
  <si>
    <t>в тому числі</t>
  </si>
  <si>
    <t>ВСЬОГО</t>
  </si>
  <si>
    <t>тис.грн.</t>
  </si>
  <si>
    <t>Додаток</t>
  </si>
  <si>
    <t>Назва видатків</t>
  </si>
  <si>
    <t>Заробітна плата</t>
  </si>
  <si>
    <t>Нарахування на оплату праці</t>
  </si>
  <si>
    <t>теплопостачання</t>
  </si>
  <si>
    <t>електроенергія</t>
  </si>
  <si>
    <t>водопостачання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</si>
  <si>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</si>
  <si>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</si>
  <si>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</si>
  <si>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</si>
  <si>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</si>
  <si>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</si>
  <si>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</si>
  <si>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</si>
  <si>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</si>
  <si>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</si>
  <si>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5</t>
  </si>
  <si>
    <t>6</t>
  </si>
  <si>
    <t>7</t>
  </si>
  <si>
    <t>5.1</t>
  </si>
  <si>
    <t>5.2</t>
  </si>
  <si>
    <t>підпис</t>
  </si>
  <si>
    <t>5.3</t>
  </si>
  <si>
    <t>5.4</t>
  </si>
  <si>
    <t>5.5</t>
  </si>
  <si>
    <t>5.6</t>
  </si>
  <si>
    <t>8</t>
  </si>
  <si>
    <t>Видатки на відрядження</t>
  </si>
  <si>
    <t>9</t>
  </si>
  <si>
    <t>10</t>
  </si>
  <si>
    <t>оплата за послуги за дератизацію</t>
  </si>
  <si>
    <t>Предмети, матеріали-всього в т.ч.</t>
  </si>
  <si>
    <t>Оплата послуг (крім комунальних)-всього в т.ч.</t>
  </si>
  <si>
    <t>Медикаменти</t>
  </si>
  <si>
    <t>витрати на вивезення побутових відходів</t>
  </si>
  <si>
    <t>Харчування учнів</t>
  </si>
  <si>
    <t>Окремі заходи по реалізації державних(регіональних) програм, не віднесені до заходів розвитку</t>
  </si>
  <si>
    <t>9.1</t>
  </si>
  <si>
    <t>9.2</t>
  </si>
  <si>
    <t>Перевезення дітей пільгової категорії</t>
  </si>
  <si>
    <t>лабораторне дослідження води</t>
  </si>
  <si>
    <t>5.8</t>
  </si>
  <si>
    <t>5.9</t>
  </si>
  <si>
    <t>5.10</t>
  </si>
  <si>
    <t>повірка контуру заземлення</t>
  </si>
  <si>
    <t>5.11</t>
  </si>
  <si>
    <t>5.12</t>
  </si>
  <si>
    <t>ремонт по припису (держнагляду)</t>
  </si>
  <si>
    <t>5.13</t>
  </si>
  <si>
    <t>Капітальні видатки</t>
  </si>
  <si>
    <t>10.1</t>
  </si>
  <si>
    <t>Придбання ноутбуків</t>
  </si>
  <si>
    <t>придбання господарчих товарів</t>
  </si>
  <si>
    <t>О.Б. Осипчук</t>
  </si>
  <si>
    <t>Головний бухгалтер</t>
  </si>
  <si>
    <t>послуги інтернету, зв’язку</t>
  </si>
  <si>
    <t>11</t>
  </si>
  <si>
    <t>Інші поточні видатки</t>
  </si>
  <si>
    <t>придбання електроінструменту</t>
  </si>
  <si>
    <t>Повірка монометрів ,термометрів (всі школи)</t>
  </si>
  <si>
    <t>5.7</t>
  </si>
  <si>
    <t xml:space="preserve">Навчання </t>
  </si>
  <si>
    <t>придбання бланків</t>
  </si>
  <si>
    <t>Комп'ютерне обладнання</t>
  </si>
  <si>
    <t>довідка БТІ</t>
  </si>
  <si>
    <t>придбання електр.швейн.машинок</t>
  </si>
  <si>
    <t>перевірка  вентканалів</t>
  </si>
  <si>
    <t>деззасоби</t>
  </si>
  <si>
    <t>3.7</t>
  </si>
  <si>
    <t>поточний ремонт туалету для хлопчиків</t>
  </si>
  <si>
    <t>3.8</t>
  </si>
  <si>
    <t>ткань</t>
  </si>
  <si>
    <t>Послуги по перевезенню дітей на стрільби та змагання</t>
  </si>
  <si>
    <t>перезарядка вогнегаснеків</t>
  </si>
  <si>
    <t xml:space="preserve">ремонт дорожки </t>
  </si>
  <si>
    <t>поточний ремонт електропостачання</t>
  </si>
  <si>
    <t>5.14</t>
  </si>
  <si>
    <t>ремонт внутрішнього водогону</t>
  </si>
  <si>
    <t>12</t>
  </si>
  <si>
    <t>6.1</t>
  </si>
  <si>
    <t>6.2</t>
  </si>
  <si>
    <t>6.3</t>
  </si>
  <si>
    <t>7.1</t>
  </si>
  <si>
    <t>7.2</t>
  </si>
  <si>
    <t>7.3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</si>
  <si>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</si>
  <si>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</si>
  <si>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</si>
  <si>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</si>
  <si>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</si>
  <si>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</si>
  <si>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</si>
  <si>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</si>
  <si>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</si>
  <si>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Оплата комунальних послуг та єнергоносіїв</t>
  </si>
  <si>
    <t>Пакет оновлень програмного комплексу "Курс"</t>
  </si>
  <si>
    <t>Дезінсекція та дератизація</t>
  </si>
  <si>
    <t>Послуги з обслуговування програмного забеспечення для автоматизації бухгалтерії</t>
  </si>
  <si>
    <t>Послуга за заправку картриджа</t>
  </si>
  <si>
    <t>Лабораторні дослідження води</t>
  </si>
  <si>
    <t xml:space="preserve">Директор  школи </t>
  </si>
  <si>
    <t>Послуги інтернету, зв’язку</t>
  </si>
  <si>
    <t>Послуга з центра.пожежного та техногенного спостереження</t>
  </si>
  <si>
    <t>Послуга з техн.обслуговування систем протипожежного захисту</t>
  </si>
  <si>
    <t>Придбання канцтоварів, бланки</t>
  </si>
  <si>
    <t>Послуги модемного зв'язку</t>
  </si>
  <si>
    <t>Соціальне забеспечення (одноразова грошова компенсація)</t>
  </si>
  <si>
    <t>розпорядник бюджетних коштів</t>
  </si>
  <si>
    <t>Окремі заходи по реалізації державних (регіональних) програм, не віднесені до заходів розвитку</t>
  </si>
  <si>
    <t>КПВКМБ 0613140    Павлоградськак загальноосвітня  школа І-ІІІ ступенів №11 Павлоградської міської ради</t>
  </si>
  <si>
    <t>6.4</t>
  </si>
  <si>
    <t>вивіз сміття</t>
  </si>
  <si>
    <t>Рідке мило для рук</t>
  </si>
  <si>
    <t>Захисні маски для працівників</t>
  </si>
  <si>
    <t>Одноразові паперові рушники</t>
  </si>
  <si>
    <t>Пакети для контейнерів</t>
  </si>
  <si>
    <t>Господарчі товари для прибирання службових приміщень</t>
  </si>
  <si>
    <t>Інвентар для прибирання територій</t>
  </si>
  <si>
    <t>Послуга з повірки засобів вимірювальної техніки</t>
  </si>
  <si>
    <t xml:space="preserve"> </t>
  </si>
  <si>
    <t>Послуги з перевірки та огляду внутрішніх поверхонь вентканалів  і газоходів</t>
  </si>
  <si>
    <t>Транспортні послугипо перевезеню дітей, вчителів на змагання та стрільби</t>
  </si>
  <si>
    <t>Витратні матеріали д/електроінструменту</t>
  </si>
  <si>
    <t>Л.М.Білошапкіна</t>
  </si>
  <si>
    <t>Л.М. Білошапкіна</t>
  </si>
  <si>
    <t>залишки планів на 01.04.2022 року</t>
  </si>
  <si>
    <t>грош. Комп. У розм. 46 неопд. Мін.</t>
  </si>
  <si>
    <t>квітень</t>
  </si>
  <si>
    <t>травень</t>
  </si>
  <si>
    <t>червень</t>
  </si>
  <si>
    <t>3.12</t>
  </si>
  <si>
    <t>3.9</t>
  </si>
  <si>
    <t>3.11</t>
  </si>
  <si>
    <t>вогнегасник</t>
  </si>
  <si>
    <t>витратні мат-ли для покосу</t>
  </si>
  <si>
    <t>мат. для покр. будівлі</t>
  </si>
  <si>
    <t>ел. Прил. Та супутні товари</t>
  </si>
  <si>
    <t>3.13</t>
  </si>
  <si>
    <t>3.14</t>
  </si>
  <si>
    <t>3.15</t>
  </si>
  <si>
    <t>3.16</t>
  </si>
  <si>
    <t>3.17</t>
  </si>
  <si>
    <t>журнали для молодшої та старш. Школи</t>
  </si>
  <si>
    <t>змішувач</t>
  </si>
  <si>
    <t>3.10</t>
  </si>
  <si>
    <t>7.14</t>
  </si>
  <si>
    <t>2 квартал 2022року</t>
  </si>
  <si>
    <t>Звіт про використання бюджетних коштів за 2 квартал 2022року</t>
  </si>
  <si>
    <t>дератизація+дезинсекція</t>
  </si>
  <si>
    <t>1</t>
  </si>
  <si>
    <t>2</t>
  </si>
  <si>
    <t>2.1</t>
  </si>
  <si>
    <t>2.2</t>
  </si>
  <si>
    <t>2.3</t>
  </si>
  <si>
    <t>2.4</t>
  </si>
  <si>
    <t>3</t>
  </si>
  <si>
    <t>товари для нагороди медалістів</t>
  </si>
  <si>
    <t>предмети, матеріали, обл. та інвентар</t>
  </si>
  <si>
    <t>3 квартал 2022 року</t>
  </si>
  <si>
    <t>залишки планів на 01.07.2022року</t>
  </si>
  <si>
    <t>липень</t>
  </si>
  <si>
    <t>серпень</t>
  </si>
  <si>
    <t>вересень</t>
  </si>
  <si>
    <t>7,15</t>
  </si>
  <si>
    <t>Тривожна кнопка</t>
  </si>
  <si>
    <t>Звіт про використання бюджетних коштів за 3 квартал  2022 року</t>
  </si>
  <si>
    <t>КПВКМБ 0611021   Ліцей №11 Павлоградської міської ради</t>
  </si>
  <si>
    <t xml:space="preserve">придб. Електро інстр </t>
  </si>
  <si>
    <t>3.18</t>
  </si>
  <si>
    <t>мат. для  будівлі</t>
  </si>
  <si>
    <t>3.19</t>
  </si>
  <si>
    <t>Придбання шкільн та спот. Форми</t>
  </si>
  <si>
    <t>Звіт про використання бюджетних коштів за 3 квартал 2022 року</t>
  </si>
  <si>
    <t>Ліцей №11 Павлоградської міської ради</t>
  </si>
  <si>
    <t>3  квартал 2022 року</t>
  </si>
  <si>
    <t>Звіт про використання бюджетних коштів за 3 квартал 2021 року</t>
  </si>
  <si>
    <t>3 квартал 2022року</t>
  </si>
</sst>
</file>

<file path=xl/styles.xml><?xml version="1.0" encoding="utf-8"?>
<styleSheet xmlns="http://schemas.openxmlformats.org/spreadsheetml/2006/main">
  <numFmts count="8">
    <numFmt numFmtId="164" formatCode="0.0"/>
    <numFmt numFmtId="165" formatCode="0.000"/>
    <numFmt numFmtId="166" formatCode="0.0000"/>
    <numFmt numFmtId="167" formatCode="0.000000"/>
    <numFmt numFmtId="168" formatCode="0.0000000"/>
    <numFmt numFmtId="169" formatCode="#,##0.000"/>
    <numFmt numFmtId="170" formatCode="#,##0.00000"/>
    <numFmt numFmtId="171" formatCode="#,##0.0"/>
  </numFmts>
  <fonts count="29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0000"/>
      <name val="Arial Cyr"/>
      <charset val="204"/>
    </font>
    <font>
      <sz val="16"/>
      <name val="Arial Cyr"/>
      <charset val="204"/>
    </font>
    <font>
      <b/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name val="Arial Cyr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Arial Cyr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Arial Cyr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7" fillId="0" borderId="0"/>
  </cellStyleXfs>
  <cellXfs count="157">
    <xf numFmtId="0" fontId="0" fillId="0" borderId="0" xfId="0"/>
    <xf numFmtId="0" fontId="8" fillId="0" borderId="0" xfId="0" applyFont="1" applyFill="1"/>
    <xf numFmtId="49" fontId="9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/>
    <xf numFmtId="164" fontId="6" fillId="0" borderId="0" xfId="0" applyNumberFormat="1" applyFont="1" applyFill="1"/>
    <xf numFmtId="0" fontId="10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 vertical="center"/>
    </xf>
    <xf numFmtId="165" fontId="2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/>
    <xf numFmtId="166" fontId="8" fillId="0" borderId="0" xfId="0" applyNumberFormat="1" applyFont="1" applyFill="1"/>
    <xf numFmtId="49" fontId="6" fillId="0" borderId="0" xfId="0" applyNumberFormat="1" applyFont="1" applyFill="1"/>
    <xf numFmtId="164" fontId="6" fillId="0" borderId="1" xfId="0" applyNumberFormat="1" applyFont="1" applyFill="1" applyBorder="1"/>
    <xf numFmtId="164" fontId="8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5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/>
    </xf>
    <xf numFmtId="165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/>
    <xf numFmtId="164" fontId="2" fillId="0" borderId="2" xfId="0" applyNumberFormat="1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center"/>
    </xf>
    <xf numFmtId="164" fontId="12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justify" vertical="center"/>
    </xf>
    <xf numFmtId="164" fontId="6" fillId="0" borderId="2" xfId="0" applyNumberFormat="1" applyFont="1" applyFill="1" applyBorder="1"/>
    <xf numFmtId="164" fontId="13" fillId="0" borderId="2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164" fontId="14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4" fontId="14" fillId="0" borderId="2" xfId="0" applyNumberFormat="1" applyFont="1" applyFill="1" applyBorder="1"/>
    <xf numFmtId="0" fontId="2" fillId="0" borderId="2" xfId="0" applyFont="1" applyFill="1" applyBorder="1" applyAlignment="1">
      <alignment horizontal="left" vertical="center" wrapText="1"/>
    </xf>
    <xf numFmtId="165" fontId="6" fillId="0" borderId="2" xfId="0" applyNumberFormat="1" applyFont="1" applyFill="1" applyBorder="1"/>
    <xf numFmtId="165" fontId="2" fillId="0" borderId="2" xfId="0" applyNumberFormat="1" applyFont="1" applyFill="1" applyBorder="1" applyAlignment="1">
      <alignment horizontal="center"/>
    </xf>
    <xf numFmtId="165" fontId="6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/>
    <xf numFmtId="165" fontId="6" fillId="0" borderId="2" xfId="0" applyNumberFormat="1" applyFont="1" applyFill="1" applyBorder="1" applyAlignment="1">
      <alignment horizontal="center" vertical="center"/>
    </xf>
    <xf numFmtId="169" fontId="20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1" fontId="20" fillId="0" borderId="2" xfId="0" applyNumberFormat="1" applyFont="1" applyFill="1" applyBorder="1" applyAlignment="1">
      <alignment horizontal="center"/>
    </xf>
    <xf numFmtId="171" fontId="20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6" fillId="2" borderId="0" xfId="0" applyFont="1" applyFill="1"/>
    <xf numFmtId="169" fontId="16" fillId="2" borderId="0" xfId="0" applyNumberFormat="1" applyFont="1" applyFill="1"/>
    <xf numFmtId="170" fontId="16" fillId="2" borderId="0" xfId="0" applyNumberFormat="1" applyFont="1" applyFill="1"/>
    <xf numFmtId="0" fontId="18" fillId="2" borderId="0" xfId="0" applyFont="1" applyFill="1"/>
    <xf numFmtId="0" fontId="19" fillId="2" borderId="0" xfId="0" applyFont="1" applyFill="1" applyBorder="1" applyAlignment="1">
      <alignment horizontal="center"/>
    </xf>
    <xf numFmtId="0" fontId="20" fillId="2" borderId="0" xfId="0" applyFont="1" applyFill="1"/>
    <xf numFmtId="169" fontId="19" fillId="2" borderId="0" xfId="0" applyNumberFormat="1" applyFont="1" applyFill="1" applyBorder="1" applyAlignment="1">
      <alignment horizontal="center"/>
    </xf>
    <xf numFmtId="170" fontId="19" fillId="2" borderId="0" xfId="0" applyNumberFormat="1" applyFont="1" applyFill="1" applyBorder="1" applyAlignment="1">
      <alignment horizontal="center"/>
    </xf>
    <xf numFmtId="169" fontId="17" fillId="2" borderId="0" xfId="0" applyNumberFormat="1" applyFont="1" applyFill="1"/>
    <xf numFmtId="169" fontId="21" fillId="2" borderId="2" xfId="0" applyNumberFormat="1" applyFont="1" applyFill="1" applyBorder="1" applyAlignment="1">
      <alignment horizontal="center" vertical="center"/>
    </xf>
    <xf numFmtId="171" fontId="20" fillId="2" borderId="2" xfId="0" applyNumberFormat="1" applyFont="1" applyFill="1" applyBorder="1" applyAlignment="1">
      <alignment horizontal="center"/>
    </xf>
    <xf numFmtId="167" fontId="18" fillId="2" borderId="0" xfId="0" applyNumberFormat="1" applyFont="1" applyFill="1"/>
    <xf numFmtId="170" fontId="18" fillId="2" borderId="0" xfId="0" applyNumberFormat="1" applyFont="1" applyFill="1"/>
    <xf numFmtId="168" fontId="18" fillId="2" borderId="0" xfId="0" applyNumberFormat="1" applyFont="1" applyFill="1"/>
    <xf numFmtId="0" fontId="23" fillId="2" borderId="0" xfId="0" applyFont="1" applyFill="1"/>
    <xf numFmtId="167" fontId="23" fillId="2" borderId="0" xfId="0" applyNumberFormat="1" applyFont="1" applyFill="1"/>
    <xf numFmtId="0" fontId="7" fillId="2" borderId="0" xfId="0" applyFont="1" applyFill="1"/>
    <xf numFmtId="170" fontId="23" fillId="2" borderId="0" xfId="0" applyNumberFormat="1" applyFont="1" applyFill="1"/>
    <xf numFmtId="0" fontId="25" fillId="2" borderId="0" xfId="0" applyFont="1" applyFill="1"/>
    <xf numFmtId="169" fontId="25" fillId="2" borderId="0" xfId="0" applyNumberFormat="1" applyFont="1" applyFill="1"/>
    <xf numFmtId="169" fontId="18" fillId="2" borderId="0" xfId="0" applyNumberFormat="1" applyFont="1" applyFill="1"/>
    <xf numFmtId="171" fontId="20" fillId="2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9" fontId="21" fillId="2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justify" vertical="center"/>
    </xf>
    <xf numFmtId="0" fontId="26" fillId="0" borderId="2" xfId="0" applyFont="1" applyFill="1" applyBorder="1" applyAlignment="1">
      <alignment horizontal="justify" vertical="center"/>
    </xf>
    <xf numFmtId="0" fontId="2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justify" vertical="center"/>
    </xf>
    <xf numFmtId="0" fontId="26" fillId="0" borderId="2" xfId="0" applyFont="1" applyFill="1" applyBorder="1" applyAlignment="1">
      <alignment horizontal="center" vertical="center"/>
    </xf>
    <xf numFmtId="169" fontId="20" fillId="2" borderId="2" xfId="0" applyNumberFormat="1" applyFont="1" applyFill="1" applyBorder="1" applyAlignment="1">
      <alignment horizontal="center"/>
    </xf>
    <xf numFmtId="169" fontId="2" fillId="0" borderId="2" xfId="0" applyNumberFormat="1" applyFont="1" applyFill="1" applyBorder="1" applyAlignment="1">
      <alignment horizontal="center"/>
    </xf>
    <xf numFmtId="170" fontId="20" fillId="2" borderId="2" xfId="0" applyNumberFormat="1" applyFont="1" applyFill="1" applyBorder="1" applyAlignment="1">
      <alignment horizontal="center"/>
    </xf>
    <xf numFmtId="170" fontId="20" fillId="0" borderId="2" xfId="0" applyNumberFormat="1" applyFont="1" applyFill="1" applyBorder="1" applyAlignment="1">
      <alignment horizontal="center"/>
    </xf>
    <xf numFmtId="170" fontId="2" fillId="0" borderId="2" xfId="0" applyNumberFormat="1" applyFont="1" applyFill="1" applyBorder="1" applyAlignment="1">
      <alignment horizontal="center"/>
    </xf>
    <xf numFmtId="170" fontId="20" fillId="2" borderId="2" xfId="0" applyNumberFormat="1" applyFont="1" applyFill="1" applyBorder="1"/>
    <xf numFmtId="170" fontId="5" fillId="2" borderId="2" xfId="0" applyNumberFormat="1" applyFont="1" applyFill="1" applyBorder="1"/>
    <xf numFmtId="170" fontId="20" fillId="0" borderId="2" xfId="0" applyNumberFormat="1" applyFont="1" applyFill="1" applyBorder="1"/>
    <xf numFmtId="169" fontId="5" fillId="2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20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justify" vertical="center"/>
    </xf>
    <xf numFmtId="169" fontId="20" fillId="0" borderId="2" xfId="0" applyNumberFormat="1" applyFont="1" applyFill="1" applyBorder="1" applyAlignment="1">
      <alignment horizontal="center" vertical="center"/>
    </xf>
    <xf numFmtId="169" fontId="20" fillId="0" borderId="2" xfId="0" applyNumberFormat="1" applyFont="1" applyFill="1" applyBorder="1"/>
    <xf numFmtId="170" fontId="5" fillId="0" borderId="2" xfId="0" applyNumberFormat="1" applyFont="1" applyFill="1" applyBorder="1"/>
    <xf numFmtId="49" fontId="17" fillId="0" borderId="2" xfId="0" applyNumberFormat="1" applyFont="1" applyFill="1" applyBorder="1" applyAlignment="1">
      <alignment horizontal="right" vertical="center"/>
    </xf>
    <xf numFmtId="0" fontId="22" fillId="0" borderId="2" xfId="0" applyFont="1" applyFill="1" applyBorder="1" applyAlignment="1">
      <alignment horizontal="justify" vertical="center"/>
    </xf>
    <xf numFmtId="169" fontId="17" fillId="0" borderId="2" xfId="0" applyNumberFormat="1" applyFont="1" applyFill="1" applyBorder="1" applyAlignment="1">
      <alignment horizontal="center" vertical="center"/>
    </xf>
    <xf numFmtId="169" fontId="17" fillId="0" borderId="2" xfId="0" applyNumberFormat="1" applyFont="1" applyFill="1" applyBorder="1"/>
    <xf numFmtId="170" fontId="17" fillId="0" borderId="2" xfId="0" applyNumberFormat="1" applyFont="1" applyFill="1" applyBorder="1"/>
    <xf numFmtId="171" fontId="17" fillId="0" borderId="2" xfId="0" applyNumberFormat="1" applyFont="1" applyFill="1" applyBorder="1" applyAlignment="1">
      <alignment horizontal="center"/>
    </xf>
    <xf numFmtId="169" fontId="17" fillId="0" borderId="2" xfId="0" applyNumberFormat="1" applyFont="1" applyFill="1" applyBorder="1" applyAlignment="1">
      <alignment horizontal="center"/>
    </xf>
    <xf numFmtId="49" fontId="17" fillId="0" borderId="2" xfId="0" applyNumberFormat="1" applyFont="1" applyFill="1" applyBorder="1" applyAlignment="1">
      <alignment horizontal="right" vertical="top"/>
    </xf>
    <xf numFmtId="0" fontId="22" fillId="0" borderId="2" xfId="0" applyFont="1" applyFill="1" applyBorder="1" applyAlignment="1">
      <alignment horizontal="left" vertical="top" wrapText="1"/>
    </xf>
    <xf numFmtId="169" fontId="17" fillId="0" borderId="2" xfId="0" applyNumberFormat="1" applyFont="1" applyFill="1" applyBorder="1" applyAlignment="1">
      <alignment horizontal="center" vertical="top"/>
    </xf>
    <xf numFmtId="169" fontId="17" fillId="0" borderId="2" xfId="0" applyNumberFormat="1" applyFont="1" applyFill="1" applyBorder="1" applyAlignment="1">
      <alignment vertical="top"/>
    </xf>
    <xf numFmtId="170" fontId="17" fillId="0" borderId="2" xfId="0" applyNumberFormat="1" applyFont="1" applyFill="1" applyBorder="1" applyAlignment="1">
      <alignment vertical="top"/>
    </xf>
    <xf numFmtId="171" fontId="17" fillId="0" borderId="2" xfId="0" applyNumberFormat="1" applyFont="1" applyFill="1" applyBorder="1" applyAlignment="1">
      <alignment horizontal="center" vertical="top"/>
    </xf>
    <xf numFmtId="49" fontId="20" fillId="0" borderId="2" xfId="0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/>
    <xf numFmtId="169" fontId="3" fillId="0" borderId="2" xfId="0" applyNumberFormat="1" applyFont="1" applyFill="1" applyBorder="1"/>
    <xf numFmtId="170" fontId="3" fillId="0" borderId="2" xfId="0" applyNumberFormat="1" applyFont="1" applyFill="1" applyBorder="1"/>
    <xf numFmtId="0" fontId="23" fillId="0" borderId="0" xfId="0" applyFont="1" applyFill="1"/>
    <xf numFmtId="0" fontId="22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/>
    </xf>
    <xf numFmtId="0" fontId="21" fillId="0" borderId="2" xfId="0" applyFont="1" applyFill="1" applyBorder="1" applyAlignment="1">
      <alignment horizontal="left" vertical="center"/>
    </xf>
    <xf numFmtId="171" fontId="20" fillId="0" borderId="2" xfId="0" applyNumberFormat="1" applyFont="1" applyFill="1" applyBorder="1"/>
    <xf numFmtId="169" fontId="21" fillId="0" borderId="2" xfId="0" applyNumberFormat="1" applyFont="1" applyFill="1" applyBorder="1" applyAlignment="1">
      <alignment horizontal="justify" vertical="center"/>
    </xf>
    <xf numFmtId="49" fontId="16" fillId="0" borderId="0" xfId="0" applyNumberFormat="1" applyFont="1" applyFill="1"/>
    <xf numFmtId="0" fontId="16" fillId="0" borderId="0" xfId="0" applyFont="1" applyFill="1"/>
    <xf numFmtId="169" fontId="16" fillId="0" borderId="0" xfId="0" applyNumberFormat="1" applyFont="1" applyFill="1"/>
    <xf numFmtId="170" fontId="16" fillId="0" borderId="0" xfId="0" applyNumberFormat="1" applyFont="1" applyFill="1"/>
    <xf numFmtId="169" fontId="6" fillId="0" borderId="1" xfId="0" applyNumberFormat="1" applyFont="1" applyFill="1" applyBorder="1"/>
    <xf numFmtId="170" fontId="6" fillId="0" borderId="0" xfId="0" applyNumberFormat="1" applyFont="1" applyFill="1"/>
    <xf numFmtId="169" fontId="6" fillId="0" borderId="0" xfId="0" applyNumberFormat="1" applyFont="1" applyFill="1"/>
    <xf numFmtId="169" fontId="1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/>
    <xf numFmtId="169" fontId="23" fillId="0" borderId="0" xfId="0" applyNumberFormat="1" applyFont="1" applyFill="1"/>
    <xf numFmtId="169" fontId="8" fillId="0" borderId="0" xfId="0" applyNumberFormat="1" applyFont="1" applyFill="1"/>
    <xf numFmtId="170" fontId="23" fillId="0" borderId="0" xfId="0" applyNumberFormat="1" applyFont="1" applyFill="1"/>
    <xf numFmtId="169" fontId="21" fillId="2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8" fillId="0" borderId="2" xfId="1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right" vertical="center"/>
    </xf>
    <xf numFmtId="170" fontId="18" fillId="0" borderId="0" xfId="0" applyNumberFormat="1" applyFont="1" applyFill="1"/>
    <xf numFmtId="4" fontId="23" fillId="2" borderId="0" xfId="0" applyNumberFormat="1" applyFont="1" applyFill="1"/>
    <xf numFmtId="4" fontId="25" fillId="2" borderId="0" xfId="0" applyNumberFormat="1" applyFont="1" applyFill="1"/>
    <xf numFmtId="171" fontId="8" fillId="0" borderId="0" xfId="0" applyNumberFormat="1" applyFont="1" applyFill="1"/>
    <xf numFmtId="169" fontId="18" fillId="0" borderId="0" xfId="0" applyNumberFormat="1" applyFont="1" applyFill="1"/>
    <xf numFmtId="169" fontId="23" fillId="2" borderId="0" xfId="0" applyNumberFormat="1" applyFont="1" applyFill="1"/>
    <xf numFmtId="169" fontId="21" fillId="2" borderId="2" xfId="0" applyNumberFormat="1" applyFont="1" applyFill="1" applyBorder="1" applyAlignment="1">
      <alignment horizontal="center" vertical="center" wrapText="1"/>
    </xf>
    <xf numFmtId="169" fontId="17" fillId="2" borderId="0" xfId="0" applyNumberFormat="1" applyFont="1" applyFill="1" applyAlignment="1">
      <alignment horizontal="center"/>
    </xf>
    <xf numFmtId="0" fontId="24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9" fontId="21" fillId="2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T70"/>
  <sheetViews>
    <sheetView tabSelected="1" view="pageBreakPreview" zoomScale="85" zoomScaleNormal="70" zoomScaleSheetLayoutView="85" workbookViewId="0">
      <selection activeCell="M9" sqref="M9:T66"/>
    </sheetView>
  </sheetViews>
  <sheetFormatPr defaultRowHeight="12.75"/>
  <cols>
    <col min="1" max="1" width="7.140625" style="52" customWidth="1"/>
    <col min="2" max="2" width="49.28515625" style="52" customWidth="1"/>
    <col min="3" max="3" width="18.140625" style="52" customWidth="1"/>
    <col min="4" max="4" width="15.7109375" style="69" customWidth="1"/>
    <col min="5" max="5" width="15.140625" style="61" customWidth="1"/>
    <col min="6" max="6" width="13.42578125" style="69" customWidth="1"/>
    <col min="7" max="7" width="18.140625" style="69" customWidth="1"/>
    <col min="8" max="12" width="15" style="69" customWidth="1"/>
    <col min="13" max="13" width="9.7109375" style="52" bestFit="1" customWidth="1"/>
    <col min="14" max="14" width="15.42578125" style="52" customWidth="1"/>
    <col min="15" max="15" width="11.42578125" style="52" bestFit="1" customWidth="1"/>
    <col min="16" max="17" width="9.140625" style="52"/>
    <col min="18" max="18" width="13.85546875" style="52" customWidth="1"/>
    <col min="19" max="19" width="17.7109375" style="52" customWidth="1"/>
    <col min="20" max="20" width="15.42578125" style="52" bestFit="1" customWidth="1"/>
    <col min="21" max="16384" width="9.140625" style="52"/>
  </cols>
  <sheetData>
    <row r="1" spans="1:18" ht="18.75">
      <c r="A1" s="49"/>
      <c r="B1" s="49"/>
      <c r="C1" s="49"/>
      <c r="D1" s="50"/>
      <c r="E1" s="51"/>
      <c r="F1" s="50"/>
      <c r="G1" s="50"/>
      <c r="H1" s="50"/>
      <c r="I1" s="50"/>
      <c r="J1" s="50"/>
      <c r="K1" s="144" t="s">
        <v>7</v>
      </c>
      <c r="L1" s="144"/>
    </row>
    <row r="2" spans="1:18" ht="22.5">
      <c r="A2" s="145" t="s">
        <v>173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1:18" ht="33.75" customHeight="1">
      <c r="A3" s="146" t="s">
        <v>174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8" ht="20.25">
      <c r="A4" s="148" t="s">
        <v>115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8" ht="18.75">
      <c r="A5" s="53"/>
      <c r="B5" s="54"/>
      <c r="C5" s="53"/>
      <c r="D5" s="55"/>
      <c r="E5" s="56"/>
      <c r="F5" s="55"/>
      <c r="G5" s="55"/>
      <c r="H5" s="55"/>
      <c r="I5" s="55"/>
      <c r="J5" s="55"/>
      <c r="K5" s="55"/>
      <c r="L5" s="57" t="s">
        <v>6</v>
      </c>
    </row>
    <row r="6" spans="1:18" s="1" customFormat="1" ht="23.25" customHeight="1">
      <c r="A6" s="149" t="s">
        <v>0</v>
      </c>
      <c r="B6" s="152" t="s">
        <v>8</v>
      </c>
      <c r="C6" s="153" t="s">
        <v>167</v>
      </c>
      <c r="D6" s="152" t="s">
        <v>166</v>
      </c>
      <c r="E6" s="152"/>
      <c r="F6" s="152"/>
      <c r="G6" s="152" t="s">
        <v>4</v>
      </c>
      <c r="H6" s="152"/>
      <c r="I6" s="152"/>
      <c r="J6" s="152"/>
      <c r="K6" s="152"/>
      <c r="L6" s="152"/>
    </row>
    <row r="7" spans="1:18" s="90" customFormat="1" ht="30.75" customHeight="1">
      <c r="A7" s="150"/>
      <c r="B7" s="152"/>
      <c r="C7" s="153"/>
      <c r="D7" s="152"/>
      <c r="E7" s="152"/>
      <c r="F7" s="152"/>
      <c r="G7" s="143" t="s">
        <v>168</v>
      </c>
      <c r="H7" s="143"/>
      <c r="I7" s="143" t="s">
        <v>169</v>
      </c>
      <c r="J7" s="143"/>
      <c r="K7" s="143" t="s">
        <v>170</v>
      </c>
      <c r="L7" s="143"/>
    </row>
    <row r="8" spans="1:18" s="1" customFormat="1" ht="34.5" customHeight="1">
      <c r="A8" s="151"/>
      <c r="B8" s="152"/>
      <c r="C8" s="153"/>
      <c r="D8" s="18" t="s">
        <v>1</v>
      </c>
      <c r="E8" s="18" t="s">
        <v>2</v>
      </c>
      <c r="F8" s="89" t="s">
        <v>3</v>
      </c>
      <c r="G8" s="72" t="s">
        <v>1</v>
      </c>
      <c r="H8" s="72" t="s">
        <v>2</v>
      </c>
      <c r="I8" s="72" t="s">
        <v>1</v>
      </c>
      <c r="J8" s="72" t="s">
        <v>2</v>
      </c>
      <c r="K8" s="72" t="s">
        <v>1</v>
      </c>
      <c r="L8" s="72" t="s">
        <v>2</v>
      </c>
    </row>
    <row r="9" spans="1:18" ht="19.5" customHeight="1">
      <c r="A9" s="92">
        <v>1</v>
      </c>
      <c r="B9" s="93" t="s">
        <v>9</v>
      </c>
      <c r="C9" s="94">
        <v>118.15639999999996</v>
      </c>
      <c r="D9" s="95">
        <f>SUM(G9,I9,K9)</f>
        <v>363.73500000000001</v>
      </c>
      <c r="E9" s="96">
        <f t="shared" ref="D9:E38" si="0">SUM(H9,J9,L9)</f>
        <v>399.53259600000001</v>
      </c>
      <c r="F9" s="44">
        <f>SUM(E9)*100/(D9+C9)</f>
        <v>82.909260468229988</v>
      </c>
      <c r="G9" s="40">
        <v>99.59</v>
      </c>
      <c r="H9" s="40">
        <v>111.66368</v>
      </c>
      <c r="I9" s="40">
        <v>99.59</v>
      </c>
      <c r="J9" s="40">
        <v>144.08426</v>
      </c>
      <c r="K9" s="40">
        <v>164.55500000000001</v>
      </c>
      <c r="L9" s="40">
        <v>143.78465600000001</v>
      </c>
      <c r="M9" s="137"/>
      <c r="O9" s="69"/>
    </row>
    <row r="10" spans="1:18" ht="19.5" customHeight="1">
      <c r="A10" s="92">
        <v>2</v>
      </c>
      <c r="B10" s="93" t="s">
        <v>10</v>
      </c>
      <c r="C10" s="94">
        <v>8.2364700000000113</v>
      </c>
      <c r="D10" s="95">
        <f t="shared" si="0"/>
        <v>126.678</v>
      </c>
      <c r="E10" s="96">
        <f t="shared" si="0"/>
        <v>85.632200000000012</v>
      </c>
      <c r="F10" s="44">
        <f>SUM(E10)*100/(D10+C10)</f>
        <v>63.471471962940683</v>
      </c>
      <c r="G10" s="40">
        <v>45.76</v>
      </c>
      <c r="H10" s="40">
        <v>31.07959</v>
      </c>
      <c r="I10" s="40">
        <v>45.76</v>
      </c>
      <c r="J10" s="40">
        <v>21.98274</v>
      </c>
      <c r="K10" s="40">
        <v>35.158000000000001</v>
      </c>
      <c r="L10" s="40">
        <v>32.569870000000002</v>
      </c>
      <c r="M10" s="137"/>
      <c r="O10" s="69"/>
    </row>
    <row r="11" spans="1:18" ht="19.5" customHeight="1">
      <c r="A11" s="92">
        <v>3</v>
      </c>
      <c r="B11" s="93" t="s">
        <v>39</v>
      </c>
      <c r="C11" s="94">
        <v>41.418999999999997</v>
      </c>
      <c r="D11" s="95">
        <f t="shared" si="0"/>
        <v>82.271000000000001</v>
      </c>
      <c r="E11" s="96">
        <f>SUM(H11,J11,L11)</f>
        <v>81.289000000000001</v>
      </c>
      <c r="F11" s="44">
        <f>SUM(E11)*100/(D11+C11)</f>
        <v>65.719945023849959</v>
      </c>
      <c r="G11" s="40">
        <f t="shared" ref="G11:J11" si="1">SUM(G12:G29)</f>
        <v>8.6999999999999993</v>
      </c>
      <c r="H11" s="40">
        <f t="shared" si="1"/>
        <v>3</v>
      </c>
      <c r="I11" s="40">
        <f t="shared" si="1"/>
        <v>18.870999999999999</v>
      </c>
      <c r="J11" s="40">
        <f t="shared" si="1"/>
        <v>0</v>
      </c>
      <c r="K11" s="40">
        <f>SUM(K12:K30)</f>
        <v>54.7</v>
      </c>
      <c r="L11" s="40">
        <f>SUM(L12:L30)</f>
        <v>78.289000000000001</v>
      </c>
      <c r="M11" s="137"/>
      <c r="N11" s="60"/>
      <c r="O11" s="69"/>
      <c r="R11" s="69"/>
    </row>
    <row r="12" spans="1:18" ht="19.5" customHeight="1">
      <c r="A12" s="97" t="s">
        <v>14</v>
      </c>
      <c r="B12" s="98" t="s">
        <v>112</v>
      </c>
      <c r="C12" s="99">
        <v>6.4999999999999503E-2</v>
      </c>
      <c r="D12" s="100">
        <f t="shared" si="0"/>
        <v>0.60000000000000009</v>
      </c>
      <c r="E12" s="101">
        <f t="shared" si="0"/>
        <v>0</v>
      </c>
      <c r="F12" s="102">
        <f t="shared" ref="F12:F32" si="2">SUM(E12)*100/(D12+C12)</f>
        <v>0</v>
      </c>
      <c r="G12" s="103">
        <v>0.2</v>
      </c>
      <c r="H12" s="103"/>
      <c r="I12" s="103">
        <v>0.2</v>
      </c>
      <c r="J12" s="103"/>
      <c r="K12" s="103">
        <v>0.2</v>
      </c>
      <c r="L12" s="103"/>
      <c r="M12" s="137"/>
      <c r="N12" s="61"/>
      <c r="O12" s="69"/>
      <c r="R12" s="69"/>
    </row>
    <row r="13" spans="1:18" ht="19.5" customHeight="1">
      <c r="A13" s="97" t="s">
        <v>15</v>
      </c>
      <c r="B13" s="98" t="s">
        <v>121</v>
      </c>
      <c r="C13" s="99">
        <v>0.7</v>
      </c>
      <c r="D13" s="100">
        <f t="shared" si="0"/>
        <v>0</v>
      </c>
      <c r="E13" s="101">
        <f t="shared" si="0"/>
        <v>0</v>
      </c>
      <c r="F13" s="102">
        <f t="shared" si="2"/>
        <v>0</v>
      </c>
      <c r="G13" s="103"/>
      <c r="H13" s="103"/>
      <c r="I13" s="103"/>
      <c r="J13" s="103"/>
      <c r="K13" s="103"/>
      <c r="L13" s="103"/>
      <c r="M13" s="137"/>
      <c r="N13" s="61"/>
      <c r="O13" s="69"/>
      <c r="R13" s="69"/>
    </row>
    <row r="14" spans="1:18" ht="28.5" customHeight="1">
      <c r="A14" s="97" t="s">
        <v>16</v>
      </c>
      <c r="B14" s="98" t="s">
        <v>124</v>
      </c>
      <c r="C14" s="99">
        <v>3.36</v>
      </c>
      <c r="D14" s="100">
        <f t="shared" si="0"/>
        <v>12.002000000000001</v>
      </c>
      <c r="E14" s="101">
        <f t="shared" si="0"/>
        <v>12.002000000000001</v>
      </c>
      <c r="F14" s="102">
        <f t="shared" si="2"/>
        <v>78.127847936466608</v>
      </c>
      <c r="G14" s="103"/>
      <c r="H14" s="103"/>
      <c r="I14" s="103"/>
      <c r="J14" s="103"/>
      <c r="K14" s="103">
        <v>12.002000000000001</v>
      </c>
      <c r="L14" s="103">
        <v>12.002000000000001</v>
      </c>
      <c r="M14" s="137"/>
      <c r="N14" s="61"/>
      <c r="O14" s="69"/>
      <c r="R14" s="69"/>
    </row>
    <row r="15" spans="1:18" ht="19.5" customHeight="1">
      <c r="A15" s="97" t="s">
        <v>17</v>
      </c>
      <c r="B15" s="98" t="s">
        <v>120</v>
      </c>
      <c r="C15" s="99">
        <v>5.52</v>
      </c>
      <c r="D15" s="100">
        <f t="shared" si="0"/>
        <v>0</v>
      </c>
      <c r="E15" s="101">
        <f t="shared" si="0"/>
        <v>0</v>
      </c>
      <c r="F15" s="102">
        <f t="shared" si="2"/>
        <v>0</v>
      </c>
      <c r="G15" s="103"/>
      <c r="H15" s="103"/>
      <c r="I15" s="103"/>
      <c r="J15" s="103"/>
      <c r="K15" s="103"/>
      <c r="L15" s="103"/>
      <c r="M15" s="137"/>
      <c r="N15" s="61"/>
      <c r="O15" s="69"/>
      <c r="R15" s="69"/>
    </row>
    <row r="16" spans="1:18" ht="17.25" customHeight="1">
      <c r="A16" s="97" t="s">
        <v>18</v>
      </c>
      <c r="B16" s="98" t="s">
        <v>122</v>
      </c>
      <c r="C16" s="99">
        <v>4</v>
      </c>
      <c r="D16" s="100">
        <f t="shared" si="0"/>
        <v>0</v>
      </c>
      <c r="E16" s="101">
        <f t="shared" si="0"/>
        <v>0</v>
      </c>
      <c r="F16" s="102">
        <f t="shared" si="2"/>
        <v>0</v>
      </c>
      <c r="G16" s="103"/>
      <c r="H16" s="103"/>
      <c r="I16" s="103"/>
      <c r="J16" s="103"/>
      <c r="K16" s="103"/>
      <c r="L16" s="103"/>
      <c r="M16" s="137"/>
      <c r="N16" s="61"/>
      <c r="O16" s="69"/>
      <c r="R16" s="69"/>
    </row>
    <row r="17" spans="1:18" ht="19.5" customHeight="1">
      <c r="A17" s="97" t="s">
        <v>19</v>
      </c>
      <c r="B17" s="98" t="s">
        <v>130</v>
      </c>
      <c r="C17" s="99">
        <v>0</v>
      </c>
      <c r="D17" s="100">
        <f t="shared" si="0"/>
        <v>3.53</v>
      </c>
      <c r="E17" s="101">
        <f t="shared" si="0"/>
        <v>3.53</v>
      </c>
      <c r="F17" s="102">
        <v>0</v>
      </c>
      <c r="G17" s="103"/>
      <c r="H17" s="103"/>
      <c r="I17" s="103"/>
      <c r="J17" s="103"/>
      <c r="K17" s="103">
        <v>3.53</v>
      </c>
      <c r="L17" s="103">
        <v>3.53</v>
      </c>
      <c r="M17" s="137"/>
      <c r="N17" s="61"/>
      <c r="O17" s="69"/>
      <c r="R17" s="69"/>
    </row>
    <row r="18" spans="1:18" ht="19.5" customHeight="1">
      <c r="A18" s="97" t="s">
        <v>76</v>
      </c>
      <c r="B18" s="98" t="s">
        <v>123</v>
      </c>
      <c r="C18" s="99">
        <v>1</v>
      </c>
      <c r="D18" s="100">
        <f t="shared" si="0"/>
        <v>2.0539999999999998</v>
      </c>
      <c r="E18" s="101">
        <f t="shared" si="0"/>
        <v>2.0539999999999998</v>
      </c>
      <c r="F18" s="102">
        <f t="shared" si="2"/>
        <v>67.256057629338571</v>
      </c>
      <c r="G18" s="103"/>
      <c r="H18" s="103"/>
      <c r="I18" s="103"/>
      <c r="J18" s="103"/>
      <c r="K18" s="103">
        <v>2.0539999999999998</v>
      </c>
      <c r="L18" s="103">
        <v>2.0539999999999998</v>
      </c>
      <c r="M18" s="137"/>
      <c r="N18" s="61"/>
      <c r="O18" s="69"/>
      <c r="R18" s="69"/>
    </row>
    <row r="19" spans="1:18" ht="24.75" customHeight="1">
      <c r="A19" s="104" t="s">
        <v>78</v>
      </c>
      <c r="B19" s="105" t="s">
        <v>125</v>
      </c>
      <c r="C19" s="106">
        <v>1.6519999999999999</v>
      </c>
      <c r="D19" s="107">
        <f t="shared" si="0"/>
        <v>0</v>
      </c>
      <c r="E19" s="108">
        <f t="shared" si="0"/>
        <v>0</v>
      </c>
      <c r="F19" s="109">
        <f t="shared" si="2"/>
        <v>0</v>
      </c>
      <c r="G19" s="106"/>
      <c r="H19" s="106"/>
      <c r="I19" s="106"/>
      <c r="J19" s="106"/>
      <c r="K19" s="106"/>
      <c r="L19" s="103"/>
      <c r="M19" s="137"/>
      <c r="N19" s="61"/>
      <c r="O19" s="69"/>
      <c r="R19" s="69"/>
    </row>
    <row r="20" spans="1:18" ht="24.75" customHeight="1">
      <c r="A20" s="104" t="s">
        <v>139</v>
      </c>
      <c r="B20" s="105" t="s">
        <v>134</v>
      </c>
      <c r="C20" s="106">
        <v>0.27200000000000002</v>
      </c>
      <c r="D20" s="107">
        <f t="shared" ref="D20" si="3">SUM(G20,I20,K20)</f>
        <v>0</v>
      </c>
      <c r="E20" s="108">
        <f t="shared" ref="E20" si="4">SUM(H20,J20,L20)</f>
        <v>0</v>
      </c>
      <c r="F20" s="109">
        <f t="shared" ref="F20" si="5">SUM(E20)*100/(D20+C20)</f>
        <v>0</v>
      </c>
      <c r="G20" s="106"/>
      <c r="H20" s="106"/>
      <c r="I20" s="106"/>
      <c r="J20" s="106"/>
      <c r="K20" s="106"/>
      <c r="L20" s="103"/>
      <c r="M20" s="137"/>
      <c r="N20" s="61"/>
      <c r="O20" s="69"/>
      <c r="R20" s="69"/>
    </row>
    <row r="21" spans="1:18" ht="24.75" customHeight="1">
      <c r="A21" s="104" t="s">
        <v>152</v>
      </c>
      <c r="B21" s="134" t="s">
        <v>141</v>
      </c>
      <c r="C21" s="106">
        <v>3</v>
      </c>
      <c r="D21" s="107">
        <f t="shared" ref="D21:D23" si="6">SUM(G21,I21,K21)</f>
        <v>3</v>
      </c>
      <c r="E21" s="108">
        <f t="shared" ref="E21:E23" si="7">SUM(H21,J21,L21)</f>
        <v>3</v>
      </c>
      <c r="F21" s="109">
        <f t="shared" ref="F21:F23" si="8">SUM(E21)*100/(D21+C21)</f>
        <v>50</v>
      </c>
      <c r="G21" s="106">
        <v>3</v>
      </c>
      <c r="H21" s="106">
        <v>3</v>
      </c>
      <c r="I21" s="106"/>
      <c r="J21" s="106"/>
      <c r="K21" s="106"/>
      <c r="L21" s="103"/>
      <c r="M21" s="137"/>
      <c r="N21" s="61"/>
      <c r="O21" s="69"/>
      <c r="R21" s="69"/>
    </row>
    <row r="22" spans="1:18" ht="24.75" customHeight="1">
      <c r="A22" s="104" t="s">
        <v>140</v>
      </c>
      <c r="B22" s="134" t="s">
        <v>175</v>
      </c>
      <c r="C22" s="106">
        <v>6</v>
      </c>
      <c r="D22" s="107">
        <f t="shared" si="6"/>
        <v>5.22</v>
      </c>
      <c r="E22" s="108">
        <f t="shared" si="7"/>
        <v>5.22</v>
      </c>
      <c r="F22" s="109">
        <f t="shared" si="8"/>
        <v>46.524064171123001</v>
      </c>
      <c r="G22" s="106"/>
      <c r="H22" s="106"/>
      <c r="I22" s="106"/>
      <c r="J22" s="106"/>
      <c r="K22" s="106">
        <v>5.22</v>
      </c>
      <c r="L22" s="103">
        <v>5.22</v>
      </c>
      <c r="M22" s="137"/>
      <c r="N22" s="61"/>
      <c r="O22" s="69"/>
      <c r="R22" s="69"/>
    </row>
    <row r="23" spans="1:18" ht="24.75" customHeight="1">
      <c r="A23" s="104" t="s">
        <v>138</v>
      </c>
      <c r="B23" s="134" t="s">
        <v>142</v>
      </c>
      <c r="C23" s="106">
        <v>2.4</v>
      </c>
      <c r="D23" s="107">
        <f t="shared" si="6"/>
        <v>0</v>
      </c>
      <c r="E23" s="108">
        <f t="shared" si="7"/>
        <v>1.77</v>
      </c>
      <c r="F23" s="109">
        <f t="shared" si="8"/>
        <v>73.75</v>
      </c>
      <c r="G23" s="106"/>
      <c r="H23" s="106"/>
      <c r="I23" s="106"/>
      <c r="J23" s="106"/>
      <c r="K23" s="106"/>
      <c r="L23" s="103">
        <v>1.77</v>
      </c>
      <c r="M23" s="137"/>
      <c r="N23" s="61"/>
      <c r="O23" s="69"/>
      <c r="R23" s="69"/>
    </row>
    <row r="24" spans="1:18" ht="24.75" customHeight="1">
      <c r="A24" s="104" t="s">
        <v>145</v>
      </c>
      <c r="B24" s="134" t="s">
        <v>143</v>
      </c>
      <c r="C24" s="106">
        <v>0.65</v>
      </c>
      <c r="D24" s="107">
        <f t="shared" ref="D24:D29" si="9">SUM(G24,I24,K24)</f>
        <v>0</v>
      </c>
      <c r="E24" s="108">
        <f t="shared" ref="E24:E29" si="10">SUM(H24,J24,L24)</f>
        <v>0</v>
      </c>
      <c r="F24" s="109">
        <f t="shared" ref="F24:F30" si="11">SUM(E24)*100/(D24+C24)</f>
        <v>0</v>
      </c>
      <c r="G24" s="106"/>
      <c r="H24" s="106"/>
      <c r="I24" s="106"/>
      <c r="J24" s="106"/>
      <c r="K24" s="106"/>
      <c r="L24" s="103"/>
      <c r="M24" s="137"/>
      <c r="N24" s="61"/>
      <c r="O24" s="69"/>
      <c r="R24" s="69"/>
    </row>
    <row r="25" spans="1:18" ht="24.75" customHeight="1">
      <c r="A25" s="104" t="s">
        <v>146</v>
      </c>
      <c r="B25" s="134" t="s">
        <v>177</v>
      </c>
      <c r="C25" s="106">
        <v>1.65</v>
      </c>
      <c r="D25" s="107">
        <f t="shared" ref="D25" si="12">SUM(G25,I25,K25)</f>
        <v>35.33</v>
      </c>
      <c r="E25" s="108">
        <f t="shared" ref="E25" si="13">SUM(H25,J25,L25)</f>
        <v>40.518000000000001</v>
      </c>
      <c r="F25" s="109"/>
      <c r="G25" s="106">
        <v>5.5</v>
      </c>
      <c r="H25" s="106"/>
      <c r="I25" s="106">
        <v>18.670999999999999</v>
      </c>
      <c r="J25" s="106"/>
      <c r="K25" s="106">
        <v>11.159000000000001</v>
      </c>
      <c r="L25" s="103">
        <v>40.518000000000001</v>
      </c>
      <c r="M25" s="137"/>
      <c r="N25" s="61"/>
      <c r="O25" s="69"/>
      <c r="R25" s="69"/>
    </row>
    <row r="26" spans="1:18" ht="24.75" customHeight="1">
      <c r="A26" s="104" t="s">
        <v>147</v>
      </c>
      <c r="B26" s="134" t="s">
        <v>144</v>
      </c>
      <c r="C26" s="106">
        <v>4</v>
      </c>
      <c r="D26" s="107">
        <f t="shared" si="9"/>
        <v>0</v>
      </c>
      <c r="E26" s="108">
        <f t="shared" si="10"/>
        <v>0</v>
      </c>
      <c r="F26" s="109">
        <f t="shared" si="11"/>
        <v>0</v>
      </c>
      <c r="G26" s="106"/>
      <c r="H26" s="106"/>
      <c r="I26" s="106"/>
      <c r="J26" s="106"/>
      <c r="K26" s="106"/>
      <c r="L26" s="103"/>
      <c r="M26" s="137"/>
      <c r="N26" s="61"/>
      <c r="O26" s="69"/>
      <c r="R26" s="69"/>
    </row>
    <row r="27" spans="1:18" ht="24.75" customHeight="1">
      <c r="A27" s="104" t="s">
        <v>148</v>
      </c>
      <c r="B27" s="134" t="s">
        <v>150</v>
      </c>
      <c r="C27" s="106">
        <v>7.6</v>
      </c>
      <c r="D27" s="107">
        <f t="shared" si="9"/>
        <v>0</v>
      </c>
      <c r="E27" s="108">
        <f t="shared" si="10"/>
        <v>0</v>
      </c>
      <c r="F27" s="109">
        <f t="shared" si="11"/>
        <v>0</v>
      </c>
      <c r="G27" s="106"/>
      <c r="H27" s="106"/>
      <c r="I27" s="106"/>
      <c r="J27" s="106"/>
      <c r="K27" s="106"/>
      <c r="L27" s="103"/>
      <c r="M27" s="137"/>
      <c r="N27" s="61"/>
      <c r="O27" s="69"/>
      <c r="R27" s="69"/>
    </row>
    <row r="28" spans="1:18" ht="24.75" customHeight="1">
      <c r="A28" s="104" t="s">
        <v>149</v>
      </c>
      <c r="B28" s="134" t="s">
        <v>151</v>
      </c>
      <c r="C28" s="106">
        <v>1.2</v>
      </c>
      <c r="D28" s="107">
        <f t="shared" si="9"/>
        <v>0</v>
      </c>
      <c r="E28" s="108">
        <f t="shared" si="10"/>
        <v>1.2</v>
      </c>
      <c r="F28" s="109">
        <f t="shared" si="11"/>
        <v>100</v>
      </c>
      <c r="G28" s="106"/>
      <c r="H28" s="106"/>
      <c r="I28" s="106"/>
      <c r="J28" s="106"/>
      <c r="K28" s="106"/>
      <c r="L28" s="103">
        <v>1.2</v>
      </c>
      <c r="M28" s="137"/>
      <c r="N28" s="61"/>
      <c r="O28" s="69"/>
      <c r="R28" s="69"/>
    </row>
    <row r="29" spans="1:18" ht="24.75" customHeight="1">
      <c r="A29" s="104" t="s">
        <v>176</v>
      </c>
      <c r="B29" s="134" t="s">
        <v>164</v>
      </c>
      <c r="C29" s="106">
        <v>0</v>
      </c>
      <c r="D29" s="107">
        <f t="shared" si="9"/>
        <v>0</v>
      </c>
      <c r="E29" s="108">
        <f t="shared" si="10"/>
        <v>0</v>
      </c>
      <c r="F29" s="109" t="e">
        <f t="shared" si="11"/>
        <v>#DIV/0!</v>
      </c>
      <c r="G29" s="106"/>
      <c r="H29" s="106"/>
      <c r="I29" s="106"/>
      <c r="J29" s="106"/>
      <c r="K29" s="106"/>
      <c r="L29" s="103"/>
      <c r="M29" s="137"/>
      <c r="N29" s="61"/>
      <c r="O29" s="69"/>
      <c r="R29" s="69"/>
    </row>
    <row r="30" spans="1:18" ht="24.75" customHeight="1">
      <c r="A30" s="104" t="s">
        <v>178</v>
      </c>
      <c r="B30" s="134" t="s">
        <v>179</v>
      </c>
      <c r="C30" s="106">
        <v>1</v>
      </c>
      <c r="D30" s="107">
        <f t="shared" ref="D30" si="14">SUM(G30,I30,K30)</f>
        <v>20.535</v>
      </c>
      <c r="E30" s="108">
        <f t="shared" ref="E30" si="15">SUM(H30,J30,L30)</f>
        <v>11.994999999999999</v>
      </c>
      <c r="F30" s="109">
        <f t="shared" si="11"/>
        <v>55.700023218017179</v>
      </c>
      <c r="G30" s="106"/>
      <c r="H30" s="106"/>
      <c r="I30" s="106"/>
      <c r="J30" s="106"/>
      <c r="K30" s="106">
        <v>20.535</v>
      </c>
      <c r="L30" s="103">
        <v>11.994999999999999</v>
      </c>
      <c r="M30" s="137"/>
      <c r="N30" s="61"/>
      <c r="O30" s="69"/>
      <c r="R30" s="69"/>
    </row>
    <row r="31" spans="1:18" ht="18.75">
      <c r="A31" s="110" t="s">
        <v>20</v>
      </c>
      <c r="B31" s="93" t="s">
        <v>41</v>
      </c>
      <c r="C31" s="94">
        <v>14.733000000000001</v>
      </c>
      <c r="D31" s="111">
        <f t="shared" si="0"/>
        <v>3.8250000000000002</v>
      </c>
      <c r="E31" s="96">
        <f t="shared" si="0"/>
        <v>0</v>
      </c>
      <c r="F31" s="44">
        <f t="shared" si="2"/>
        <v>0</v>
      </c>
      <c r="G31" s="40">
        <v>0.92500000000000004</v>
      </c>
      <c r="H31" s="40">
        <v>0</v>
      </c>
      <c r="I31" s="40">
        <v>1</v>
      </c>
      <c r="J31" s="40">
        <v>0</v>
      </c>
      <c r="K31" s="40">
        <v>1.9</v>
      </c>
      <c r="L31" s="40">
        <v>0</v>
      </c>
      <c r="M31" s="137"/>
      <c r="O31" s="69"/>
      <c r="R31" s="69"/>
    </row>
    <row r="32" spans="1:18" ht="18.75">
      <c r="A32" s="110" t="s">
        <v>24</v>
      </c>
      <c r="B32" s="93" t="s">
        <v>43</v>
      </c>
      <c r="C32" s="94">
        <v>221.96928</v>
      </c>
      <c r="D32" s="111">
        <f t="shared" si="0"/>
        <v>85.704999999999998</v>
      </c>
      <c r="E32" s="96">
        <f t="shared" si="0"/>
        <v>0</v>
      </c>
      <c r="F32" s="44">
        <f t="shared" si="2"/>
        <v>0</v>
      </c>
      <c r="G32" s="40">
        <v>0</v>
      </c>
      <c r="H32" s="40">
        <v>0</v>
      </c>
      <c r="I32" s="40">
        <v>0</v>
      </c>
      <c r="J32" s="40">
        <v>0</v>
      </c>
      <c r="K32" s="40">
        <v>85.704999999999998</v>
      </c>
      <c r="L32" s="40">
        <v>0</v>
      </c>
      <c r="M32" s="137"/>
      <c r="O32" s="69"/>
      <c r="R32" s="69"/>
    </row>
    <row r="33" spans="1:18" ht="18.75">
      <c r="A33" s="110" t="s">
        <v>25</v>
      </c>
      <c r="B33" s="93" t="s">
        <v>102</v>
      </c>
      <c r="C33" s="94">
        <v>227.85144000000011</v>
      </c>
      <c r="D33" s="111">
        <f t="shared" si="0"/>
        <v>102.346</v>
      </c>
      <c r="E33" s="96">
        <f t="shared" si="0"/>
        <v>9.0897100000000002</v>
      </c>
      <c r="F33" s="44">
        <f>SUM(E33)*100/(D33+C33)</f>
        <v>2.7528105608571636</v>
      </c>
      <c r="G33" s="40">
        <f>SUM(G34:G37)</f>
        <v>46.402999999999999</v>
      </c>
      <c r="H33" s="40">
        <f t="shared" ref="H33:L33" si="16">SUM(H34:H37)</f>
        <v>1.5270699999999999</v>
      </c>
      <c r="I33" s="40">
        <f t="shared" si="16"/>
        <v>1.2429999999999999</v>
      </c>
      <c r="J33" s="40">
        <f t="shared" si="16"/>
        <v>0</v>
      </c>
      <c r="K33" s="40">
        <f>SUM(K12:K30)</f>
        <v>54.7</v>
      </c>
      <c r="L33" s="40">
        <f t="shared" si="16"/>
        <v>7.56264</v>
      </c>
      <c r="M33" s="137"/>
      <c r="N33" s="62"/>
      <c r="O33" s="69"/>
      <c r="R33" s="69"/>
    </row>
    <row r="34" spans="1:18" ht="18.75">
      <c r="A34" s="97" t="s">
        <v>87</v>
      </c>
      <c r="B34" s="98" t="s">
        <v>11</v>
      </c>
      <c r="C34" s="99">
        <v>173.63999999999987</v>
      </c>
      <c r="D34" s="112">
        <f>SUM(G34,I34,K34)</f>
        <v>0</v>
      </c>
      <c r="E34" s="113">
        <f>SUM(H34,J34,L34)</f>
        <v>0</v>
      </c>
      <c r="F34" s="102">
        <f t="shared" ref="F34:F54" si="17">SUM(E34)*100/(D34+C34)</f>
        <v>0</v>
      </c>
      <c r="G34" s="103"/>
      <c r="H34" s="103"/>
      <c r="I34" s="103"/>
      <c r="J34" s="103"/>
      <c r="K34" s="103"/>
      <c r="L34" s="103"/>
      <c r="M34" s="137"/>
      <c r="O34" s="69"/>
      <c r="R34" s="69"/>
    </row>
    <row r="35" spans="1:18" s="63" customFormat="1" ht="18.75">
      <c r="A35" s="97" t="s">
        <v>88</v>
      </c>
      <c r="B35" s="98" t="s">
        <v>12</v>
      </c>
      <c r="C35" s="99">
        <v>42.951049999999995</v>
      </c>
      <c r="D35" s="112">
        <f t="shared" ref="D35:D37" si="18">SUM(G35,I35,K35)</f>
        <v>30</v>
      </c>
      <c r="E35" s="113">
        <f t="shared" si="0"/>
        <v>0.74005999999999994</v>
      </c>
      <c r="F35" s="102">
        <f t="shared" si="17"/>
        <v>1.0144610667015761</v>
      </c>
      <c r="G35" s="103">
        <v>30</v>
      </c>
      <c r="H35" s="103">
        <v>0.51510999999999996</v>
      </c>
      <c r="I35" s="103">
        <v>0</v>
      </c>
      <c r="J35" s="103"/>
      <c r="K35" s="103">
        <v>0</v>
      </c>
      <c r="L35" s="103">
        <v>0.22495000000000001</v>
      </c>
      <c r="M35" s="137"/>
      <c r="O35" s="69"/>
      <c r="R35" s="69"/>
    </row>
    <row r="36" spans="1:18" s="63" customFormat="1" ht="18.75">
      <c r="A36" s="97" t="s">
        <v>89</v>
      </c>
      <c r="B36" s="98" t="s">
        <v>13</v>
      </c>
      <c r="C36" s="99">
        <v>7.8143500000000001</v>
      </c>
      <c r="D36" s="112">
        <f t="shared" si="18"/>
        <v>16.86</v>
      </c>
      <c r="E36" s="113">
        <f>SUM(H36,J36,L36)</f>
        <v>4.7358500000000001</v>
      </c>
      <c r="F36" s="102">
        <f t="shared" si="17"/>
        <v>19.193413402987314</v>
      </c>
      <c r="G36" s="103">
        <v>15.66</v>
      </c>
      <c r="H36" s="103"/>
      <c r="I36" s="103">
        <v>0.5</v>
      </c>
      <c r="J36" s="103"/>
      <c r="K36" s="103">
        <v>0.7</v>
      </c>
      <c r="L36" s="103">
        <v>4.7358500000000001</v>
      </c>
      <c r="M36" s="137"/>
      <c r="O36" s="69"/>
      <c r="R36" s="69"/>
    </row>
    <row r="37" spans="1:18" s="63" customFormat="1" ht="18.75">
      <c r="A37" s="97" t="s">
        <v>118</v>
      </c>
      <c r="B37" s="98" t="s">
        <v>119</v>
      </c>
      <c r="C37" s="99">
        <v>3.44604</v>
      </c>
      <c r="D37" s="112">
        <f t="shared" si="18"/>
        <v>2.2290000000000001</v>
      </c>
      <c r="E37" s="113">
        <f>SUM(H37,J37,L37)</f>
        <v>3.6138000000000003</v>
      </c>
      <c r="F37" s="102">
        <f t="shared" si="17"/>
        <v>63.67884631650174</v>
      </c>
      <c r="G37" s="103">
        <v>0.74299999999999999</v>
      </c>
      <c r="H37" s="103">
        <v>1.01196</v>
      </c>
      <c r="I37" s="103">
        <v>0.74299999999999999</v>
      </c>
      <c r="J37" s="103"/>
      <c r="K37" s="103">
        <v>0.74299999999999999</v>
      </c>
      <c r="L37" s="103">
        <v>2.6018400000000002</v>
      </c>
      <c r="M37" s="137"/>
      <c r="O37" s="69"/>
      <c r="R37" s="69"/>
    </row>
    <row r="38" spans="1:18" s="63" customFormat="1" ht="31.5">
      <c r="A38" s="110" t="s">
        <v>26</v>
      </c>
      <c r="B38" s="93" t="s">
        <v>40</v>
      </c>
      <c r="C38" s="94">
        <v>19.807159999999996</v>
      </c>
      <c r="D38" s="111">
        <f>SUM(G38,I38,K38)</f>
        <v>4.8000000000000007</v>
      </c>
      <c r="E38" s="96">
        <f t="shared" si="0"/>
        <v>21.968679999999999</v>
      </c>
      <c r="F38" s="44">
        <f>SUM(E38)*100/(D38+C38)</f>
        <v>89.277592375552487</v>
      </c>
      <c r="G38" s="40">
        <f>SUM(G39:G51)</f>
        <v>1.6</v>
      </c>
      <c r="H38" s="40">
        <f t="shared" ref="H38:K38" si="19">SUM(H39:H51)</f>
        <v>3.93214</v>
      </c>
      <c r="I38" s="40">
        <f t="shared" si="19"/>
        <v>1.6</v>
      </c>
      <c r="J38" s="40">
        <f t="shared" si="19"/>
        <v>1.4039999999999999</v>
      </c>
      <c r="K38" s="40">
        <f t="shared" si="19"/>
        <v>1.6</v>
      </c>
      <c r="L38" s="40">
        <f>SUM(L39:L52)</f>
        <v>16.632539999999999</v>
      </c>
      <c r="M38" s="137"/>
      <c r="N38" s="64"/>
      <c r="O38" s="69"/>
      <c r="R38" s="69"/>
    </row>
    <row r="39" spans="1:18" s="63" customFormat="1" ht="18.75">
      <c r="A39" s="97" t="s">
        <v>90</v>
      </c>
      <c r="B39" s="98" t="s">
        <v>109</v>
      </c>
      <c r="C39" s="99">
        <v>3.85</v>
      </c>
      <c r="D39" s="100">
        <f>SUM(G39,I39,K39)</f>
        <v>0.89999999999999991</v>
      </c>
      <c r="E39" s="101">
        <f t="shared" ref="E39:E53" si="20">SUM(H39,J39,L39)</f>
        <v>2.2000000000000002</v>
      </c>
      <c r="F39" s="102">
        <f t="shared" si="17"/>
        <v>46.31578947368422</v>
      </c>
      <c r="G39" s="103">
        <v>0.3</v>
      </c>
      <c r="H39" s="103">
        <v>1.1000000000000001</v>
      </c>
      <c r="I39" s="103">
        <v>0.3</v>
      </c>
      <c r="J39" s="103">
        <v>0.55000000000000004</v>
      </c>
      <c r="K39" s="103">
        <v>0.3</v>
      </c>
      <c r="L39" s="103">
        <v>0.55000000000000004</v>
      </c>
      <c r="M39" s="137"/>
      <c r="N39" s="64"/>
      <c r="O39" s="69"/>
      <c r="R39" s="69"/>
    </row>
    <row r="40" spans="1:18" s="63" customFormat="1" ht="18.75">
      <c r="A40" s="97" t="s">
        <v>91</v>
      </c>
      <c r="B40" s="115" t="s">
        <v>113</v>
      </c>
      <c r="C40" s="99">
        <v>1.2</v>
      </c>
      <c r="D40" s="100">
        <f t="shared" ref="D40:D48" si="21">SUM(G40,I40,K40)</f>
        <v>0</v>
      </c>
      <c r="E40" s="101">
        <f t="shared" si="20"/>
        <v>0</v>
      </c>
      <c r="F40" s="102">
        <f>SUM(E40)*100/(D40+C40)</f>
        <v>0</v>
      </c>
      <c r="G40" s="103"/>
      <c r="H40" s="103"/>
      <c r="I40" s="103"/>
      <c r="J40" s="103"/>
      <c r="K40" s="103"/>
      <c r="L40" s="103"/>
      <c r="M40" s="137"/>
      <c r="N40" s="64"/>
      <c r="O40" s="69"/>
      <c r="R40" s="69"/>
    </row>
    <row r="41" spans="1:18" s="63" customFormat="1" ht="18.75">
      <c r="A41" s="97" t="s">
        <v>92</v>
      </c>
      <c r="B41" s="116" t="s">
        <v>103</v>
      </c>
      <c r="C41" s="99">
        <v>1.8</v>
      </c>
      <c r="D41" s="100">
        <f t="shared" si="21"/>
        <v>0</v>
      </c>
      <c r="E41" s="101">
        <f t="shared" si="20"/>
        <v>0.95399999999999996</v>
      </c>
      <c r="F41" s="102">
        <f t="shared" si="17"/>
        <v>52.999999999999993</v>
      </c>
      <c r="G41" s="103"/>
      <c r="H41" s="103"/>
      <c r="I41" s="103"/>
      <c r="J41" s="103"/>
      <c r="K41" s="103"/>
      <c r="L41" s="103">
        <v>0.95399999999999996</v>
      </c>
      <c r="M41" s="137"/>
      <c r="N41" s="64"/>
      <c r="O41" s="69"/>
      <c r="R41" s="69"/>
    </row>
    <row r="42" spans="1:18" s="63" customFormat="1" ht="18.75">
      <c r="A42" s="97" t="s">
        <v>93</v>
      </c>
      <c r="B42" s="116" t="s">
        <v>104</v>
      </c>
      <c r="C42" s="99">
        <v>4.3999999999999995</v>
      </c>
      <c r="D42" s="100">
        <f t="shared" si="21"/>
        <v>2.0999999999999996</v>
      </c>
      <c r="E42" s="101">
        <f t="shared" si="20"/>
        <v>1.4569999999999999</v>
      </c>
      <c r="F42" s="102">
        <f t="shared" si="17"/>
        <v>22.415384615384617</v>
      </c>
      <c r="G42" s="103">
        <v>0.7</v>
      </c>
      <c r="H42" s="103"/>
      <c r="I42" s="103">
        <v>0.7</v>
      </c>
      <c r="J42" s="103">
        <v>0.624</v>
      </c>
      <c r="K42" s="103">
        <v>0.7</v>
      </c>
      <c r="L42" s="103">
        <v>0.83299999999999996</v>
      </c>
      <c r="M42" s="137"/>
      <c r="N42" s="64"/>
      <c r="O42" s="69"/>
      <c r="R42" s="69"/>
    </row>
    <row r="43" spans="1:18" s="63" customFormat="1" ht="18.75">
      <c r="A43" s="97" t="s">
        <v>94</v>
      </c>
      <c r="B43" s="105" t="s">
        <v>107</v>
      </c>
      <c r="C43" s="99">
        <v>0.3</v>
      </c>
      <c r="D43" s="100">
        <f t="shared" si="21"/>
        <v>0</v>
      </c>
      <c r="E43" s="101">
        <f t="shared" si="20"/>
        <v>0</v>
      </c>
      <c r="F43" s="102">
        <f t="shared" si="17"/>
        <v>0</v>
      </c>
      <c r="G43" s="103"/>
      <c r="H43" s="103"/>
      <c r="I43" s="103"/>
      <c r="J43" s="103"/>
      <c r="K43" s="103"/>
      <c r="L43" s="103"/>
      <c r="M43" s="137"/>
      <c r="N43" s="65"/>
      <c r="O43" s="69"/>
      <c r="R43" s="69"/>
    </row>
    <row r="44" spans="1:18" s="63" customFormat="1" ht="31.5">
      <c r="A44" s="97" t="s">
        <v>95</v>
      </c>
      <c r="B44" s="98" t="s">
        <v>105</v>
      </c>
      <c r="C44" s="99">
        <v>1.0999999999999996</v>
      </c>
      <c r="D44" s="100">
        <f t="shared" si="21"/>
        <v>1.7999999999999998</v>
      </c>
      <c r="E44" s="101">
        <f t="shared" si="20"/>
        <v>0.5</v>
      </c>
      <c r="F44" s="102">
        <f t="shared" si="17"/>
        <v>17.241379310344829</v>
      </c>
      <c r="G44" s="103">
        <v>0.6</v>
      </c>
      <c r="H44" s="103">
        <v>0.5</v>
      </c>
      <c r="I44" s="103">
        <v>0.6</v>
      </c>
      <c r="J44" s="103"/>
      <c r="K44" s="103">
        <v>0.6</v>
      </c>
      <c r="L44" s="103"/>
      <c r="M44" s="137"/>
      <c r="O44" s="69"/>
      <c r="R44" s="69"/>
    </row>
    <row r="45" spans="1:18" s="63" customFormat="1" ht="33.75" customHeight="1">
      <c r="A45" s="97" t="s">
        <v>96</v>
      </c>
      <c r="B45" s="98" t="s">
        <v>126</v>
      </c>
      <c r="C45" s="99">
        <v>0.84</v>
      </c>
      <c r="D45" s="100">
        <f t="shared" si="21"/>
        <v>0</v>
      </c>
      <c r="E45" s="101">
        <f t="shared" si="20"/>
        <v>0.79200000000000004</v>
      </c>
      <c r="F45" s="102">
        <f t="shared" si="17"/>
        <v>94.285714285714292</v>
      </c>
      <c r="G45" s="103"/>
      <c r="H45" s="103"/>
      <c r="I45" s="103"/>
      <c r="J45" s="103"/>
      <c r="K45" s="103"/>
      <c r="L45" s="103">
        <v>0.79200000000000004</v>
      </c>
      <c r="M45" s="137"/>
      <c r="N45" s="66"/>
      <c r="O45" s="69"/>
      <c r="R45" s="69"/>
    </row>
    <row r="46" spans="1:18" s="63" customFormat="1" ht="18.75">
      <c r="A46" s="97" t="s">
        <v>97</v>
      </c>
      <c r="B46" s="98" t="s">
        <v>106</v>
      </c>
      <c r="C46" s="99">
        <v>3.4499999999999997</v>
      </c>
      <c r="D46" s="100">
        <f t="shared" si="21"/>
        <v>0</v>
      </c>
      <c r="E46" s="101">
        <f t="shared" si="20"/>
        <v>1.0149999999999999</v>
      </c>
      <c r="F46" s="102">
        <f t="shared" si="17"/>
        <v>29.420289855072461</v>
      </c>
      <c r="G46" s="103"/>
      <c r="H46" s="103"/>
      <c r="I46" s="103"/>
      <c r="J46" s="103"/>
      <c r="K46" s="103"/>
      <c r="L46" s="103">
        <v>1.0149999999999999</v>
      </c>
      <c r="M46" s="137"/>
      <c r="O46" s="69"/>
      <c r="R46" s="69"/>
    </row>
    <row r="47" spans="1:18" s="63" customFormat="1" ht="33.75" customHeight="1">
      <c r="A47" s="97" t="s">
        <v>98</v>
      </c>
      <c r="B47" s="115" t="s">
        <v>110</v>
      </c>
      <c r="C47" s="99">
        <v>0.58000000000000007</v>
      </c>
      <c r="D47" s="100">
        <f t="shared" si="21"/>
        <v>0</v>
      </c>
      <c r="E47" s="101">
        <f t="shared" si="20"/>
        <v>0.46</v>
      </c>
      <c r="F47" s="102">
        <f t="shared" si="17"/>
        <v>79.310344827586192</v>
      </c>
      <c r="G47" s="103"/>
      <c r="H47" s="103">
        <v>0.23</v>
      </c>
      <c r="I47" s="103"/>
      <c r="J47" s="103">
        <v>0.23</v>
      </c>
      <c r="K47" s="103"/>
      <c r="L47" s="103"/>
      <c r="M47" s="137"/>
      <c r="O47" s="69"/>
      <c r="R47" s="69"/>
    </row>
    <row r="48" spans="1:18" s="63" customFormat="1" ht="34.5" customHeight="1">
      <c r="A48" s="97" t="s">
        <v>99</v>
      </c>
      <c r="B48" s="115" t="s">
        <v>111</v>
      </c>
      <c r="C48" s="99">
        <v>1.6371599999999997</v>
      </c>
      <c r="D48" s="100">
        <f t="shared" si="21"/>
        <v>0</v>
      </c>
      <c r="E48" s="101">
        <f t="shared" si="20"/>
        <v>8.6592800000000008</v>
      </c>
      <c r="F48" s="102">
        <f t="shared" si="17"/>
        <v>528.92081409269724</v>
      </c>
      <c r="G48" s="103"/>
      <c r="H48" s="103">
        <v>2.1021399999999999</v>
      </c>
      <c r="I48" s="103"/>
      <c r="J48" s="103"/>
      <c r="K48" s="103"/>
      <c r="L48" s="103">
        <v>6.5571400000000004</v>
      </c>
      <c r="M48" s="137"/>
      <c r="O48" s="69"/>
      <c r="R48" s="69"/>
    </row>
    <row r="49" spans="1:20" s="63" customFormat="1" ht="40.5" customHeight="1">
      <c r="A49" s="97" t="s">
        <v>100</v>
      </c>
      <c r="B49" s="115" t="s">
        <v>128</v>
      </c>
      <c r="C49" s="99">
        <v>0.2</v>
      </c>
      <c r="D49" s="100">
        <f t="shared" ref="D49:D50" si="22">SUM(G49,I49,K49)</f>
        <v>0</v>
      </c>
      <c r="E49" s="101">
        <f t="shared" ref="E49:E50" si="23">SUM(H49,J49,L49)</f>
        <v>0.193</v>
      </c>
      <c r="F49" s="102">
        <f t="shared" si="17"/>
        <v>96.5</v>
      </c>
      <c r="G49" s="103"/>
      <c r="H49" s="103"/>
      <c r="I49" s="103"/>
      <c r="J49" s="103"/>
      <c r="K49" s="103"/>
      <c r="L49" s="103">
        <v>0.193</v>
      </c>
      <c r="M49" s="137"/>
      <c r="O49" s="69"/>
      <c r="R49" s="69"/>
    </row>
    <row r="50" spans="1:20" s="63" customFormat="1" ht="40.5" customHeight="1">
      <c r="A50" s="97" t="s">
        <v>101</v>
      </c>
      <c r="B50" s="115" t="s">
        <v>129</v>
      </c>
      <c r="C50" s="99">
        <v>1.7</v>
      </c>
      <c r="D50" s="100">
        <f t="shared" si="22"/>
        <v>0</v>
      </c>
      <c r="E50" s="101">
        <f t="shared" si="23"/>
        <v>0</v>
      </c>
      <c r="F50" s="102">
        <f t="shared" si="17"/>
        <v>0</v>
      </c>
      <c r="G50" s="103"/>
      <c r="H50" s="103"/>
      <c r="I50" s="103"/>
      <c r="J50" s="103"/>
      <c r="K50" s="103"/>
      <c r="L50" s="103"/>
      <c r="M50" s="137"/>
      <c r="O50" s="69"/>
      <c r="R50" s="69"/>
    </row>
    <row r="51" spans="1:20" s="63" customFormat="1" ht="40.5" customHeight="1">
      <c r="A51" s="97" t="s">
        <v>153</v>
      </c>
      <c r="B51" s="134" t="s">
        <v>52</v>
      </c>
      <c r="C51" s="99">
        <v>2.8</v>
      </c>
      <c r="D51" s="100">
        <f t="shared" ref="D51" si="24">SUM(G51,I51,K51)</f>
        <v>0</v>
      </c>
      <c r="E51" s="101">
        <f t="shared" ref="E51" si="25">SUM(H51,J51,L51)</f>
        <v>0</v>
      </c>
      <c r="F51" s="102">
        <f t="shared" si="17"/>
        <v>0</v>
      </c>
      <c r="G51" s="103"/>
      <c r="H51" s="103"/>
      <c r="I51" s="103"/>
      <c r="J51" s="103"/>
      <c r="K51" s="103"/>
      <c r="L51" s="103"/>
      <c r="M51" s="137"/>
      <c r="O51" s="69"/>
      <c r="R51" s="69"/>
    </row>
    <row r="52" spans="1:20" s="63" customFormat="1" ht="40.5" customHeight="1">
      <c r="A52" s="97" t="s">
        <v>171</v>
      </c>
      <c r="B52" s="134" t="s">
        <v>172</v>
      </c>
      <c r="C52" s="99">
        <v>0</v>
      </c>
      <c r="D52" s="100">
        <f t="shared" ref="D52" si="26">SUM(G52,I52,K52)</f>
        <v>5.7380000000000004</v>
      </c>
      <c r="E52" s="101">
        <f t="shared" ref="E52" si="27">SUM(H52,J52,L52)</f>
        <v>5.7384000000000004</v>
      </c>
      <c r="F52" s="102">
        <f t="shared" ref="F52" si="28">SUM(E52)*100/(D52+C52)</f>
        <v>100.00697107005925</v>
      </c>
      <c r="G52" s="103"/>
      <c r="H52" s="103"/>
      <c r="I52" s="103"/>
      <c r="J52" s="103"/>
      <c r="K52" s="103">
        <v>5.7380000000000004</v>
      </c>
      <c r="L52" s="103">
        <v>5.7384000000000004</v>
      </c>
      <c r="M52" s="137"/>
      <c r="O52" s="69"/>
      <c r="R52" s="69"/>
      <c r="T52" s="138"/>
    </row>
    <row r="53" spans="1:20" s="67" customFormat="1" ht="18.75" customHeight="1">
      <c r="A53" s="110" t="s">
        <v>34</v>
      </c>
      <c r="B53" s="117" t="s">
        <v>35</v>
      </c>
      <c r="C53" s="94">
        <v>4.9399999999999995</v>
      </c>
      <c r="D53" s="95">
        <f>SUM(G53,I53,K53)</f>
        <v>1.5</v>
      </c>
      <c r="E53" s="87">
        <f t="shared" si="20"/>
        <v>0</v>
      </c>
      <c r="F53" s="44">
        <f t="shared" si="17"/>
        <v>0</v>
      </c>
      <c r="G53" s="40">
        <v>0</v>
      </c>
      <c r="H53" s="40">
        <v>0</v>
      </c>
      <c r="I53" s="40">
        <v>0</v>
      </c>
      <c r="J53" s="40">
        <v>0</v>
      </c>
      <c r="K53" s="40">
        <v>1.5</v>
      </c>
      <c r="L53" s="40">
        <v>0</v>
      </c>
      <c r="M53" s="137"/>
      <c r="O53" s="69"/>
      <c r="R53" s="69"/>
    </row>
    <row r="54" spans="1:20" s="67" customFormat="1" ht="47.25" customHeight="1">
      <c r="A54" s="110" t="s">
        <v>36</v>
      </c>
      <c r="B54" s="117" t="s">
        <v>44</v>
      </c>
      <c r="C54" s="94">
        <v>5.2</v>
      </c>
      <c r="D54" s="95">
        <f>SUM(G54,I54,K54)</f>
        <v>0</v>
      </c>
      <c r="E54" s="87">
        <f>SUM(H54,J54,L54)</f>
        <v>0</v>
      </c>
      <c r="F54" s="44">
        <f t="shared" si="17"/>
        <v>0</v>
      </c>
      <c r="G54" s="40">
        <f>SUM(G55:G56)</f>
        <v>0</v>
      </c>
      <c r="H54" s="40">
        <f t="shared" ref="H54:L54" si="29">SUM(H55:H56)</f>
        <v>0</v>
      </c>
      <c r="I54" s="40">
        <f t="shared" si="29"/>
        <v>0</v>
      </c>
      <c r="J54" s="40">
        <f t="shared" si="29"/>
        <v>0</v>
      </c>
      <c r="K54" s="40">
        <f t="shared" si="29"/>
        <v>0</v>
      </c>
      <c r="L54" s="40">
        <f t="shared" si="29"/>
        <v>0</v>
      </c>
      <c r="M54" s="137"/>
      <c r="O54" s="69"/>
      <c r="R54" s="69"/>
    </row>
    <row r="55" spans="1:20" s="63" customFormat="1" ht="19.5" customHeight="1">
      <c r="A55" s="97" t="s">
        <v>45</v>
      </c>
      <c r="B55" s="116" t="s">
        <v>69</v>
      </c>
      <c r="C55" s="99">
        <v>5.2</v>
      </c>
      <c r="D55" s="100">
        <f>SUM(G55,I55,K55)</f>
        <v>0</v>
      </c>
      <c r="E55" s="101">
        <f>SUM(H55,J55,L55)</f>
        <v>0</v>
      </c>
      <c r="F55" s="102">
        <f>SUM(E55)*100/(D55+C55)</f>
        <v>0</v>
      </c>
      <c r="G55" s="103">
        <v>0</v>
      </c>
      <c r="H55" s="103"/>
      <c r="I55" s="103"/>
      <c r="J55" s="103"/>
      <c r="K55" s="103"/>
      <c r="L55" s="103"/>
      <c r="M55" s="137"/>
      <c r="O55" s="69"/>
      <c r="R55" s="69"/>
    </row>
    <row r="56" spans="1:20" s="63" customFormat="1" ht="19.5" customHeight="1">
      <c r="A56" s="97" t="s">
        <v>46</v>
      </c>
      <c r="B56" s="116"/>
      <c r="C56" s="94">
        <v>0</v>
      </c>
      <c r="D56" s="100"/>
      <c r="E56" s="101"/>
      <c r="F56" s="44"/>
      <c r="G56" s="103"/>
      <c r="H56" s="103"/>
      <c r="I56" s="103"/>
      <c r="J56" s="103"/>
      <c r="K56" s="103"/>
      <c r="L56" s="103"/>
      <c r="M56" s="137"/>
      <c r="O56" s="69"/>
      <c r="R56" s="69"/>
    </row>
    <row r="57" spans="1:20" s="67" customFormat="1" ht="21.75" customHeight="1">
      <c r="A57" s="110" t="s">
        <v>37</v>
      </c>
      <c r="B57" s="117" t="s">
        <v>57</v>
      </c>
      <c r="C57" s="94">
        <v>0</v>
      </c>
      <c r="D57" s="95">
        <f>D58</f>
        <v>0</v>
      </c>
      <c r="E57" s="87">
        <f>E58</f>
        <v>0</v>
      </c>
      <c r="F57" s="118" t="e">
        <f t="shared" ref="F57" si="30">F58</f>
        <v>#DIV/0!</v>
      </c>
      <c r="G57" s="40"/>
      <c r="H57" s="40"/>
      <c r="I57" s="40"/>
      <c r="J57" s="40"/>
      <c r="K57" s="40"/>
      <c r="L57" s="40"/>
      <c r="M57" s="137"/>
      <c r="O57" s="69"/>
      <c r="R57" s="69"/>
    </row>
    <row r="58" spans="1:20" s="63" customFormat="1" ht="28.5" hidden="1" customHeight="1">
      <c r="A58" s="97" t="s">
        <v>58</v>
      </c>
      <c r="B58" s="116" t="s">
        <v>59</v>
      </c>
      <c r="C58" s="99">
        <v>0</v>
      </c>
      <c r="D58" s="100">
        <f>SUM(G58,I58,K58)</f>
        <v>0</v>
      </c>
      <c r="E58" s="101">
        <f>SUM(H58,J58,L58)</f>
        <v>0</v>
      </c>
      <c r="F58" s="102" t="e">
        <f t="shared" ref="F58:F59" si="31">SUM(E58)*100/(D58+C58)</f>
        <v>#DIV/0!</v>
      </c>
      <c r="G58" s="103"/>
      <c r="H58" s="103"/>
      <c r="I58" s="103"/>
      <c r="J58" s="103"/>
      <c r="K58" s="103"/>
      <c r="L58" s="103"/>
      <c r="M58" s="137"/>
      <c r="O58" s="69"/>
      <c r="R58" s="69"/>
    </row>
    <row r="59" spans="1:20" s="67" customFormat="1" ht="22.5" customHeight="1">
      <c r="A59" s="110" t="s">
        <v>64</v>
      </c>
      <c r="B59" s="117" t="s">
        <v>65</v>
      </c>
      <c r="C59" s="94">
        <v>0</v>
      </c>
      <c r="D59" s="95">
        <f>SUM(G59,I59,K59)</f>
        <v>0</v>
      </c>
      <c r="E59" s="87">
        <f t="shared" ref="E59" si="32">SUM(H59,J59,L59)</f>
        <v>0</v>
      </c>
      <c r="F59" s="44" t="e">
        <f t="shared" si="31"/>
        <v>#DIV/0!</v>
      </c>
      <c r="G59" s="40"/>
      <c r="H59" s="40"/>
      <c r="I59" s="40"/>
      <c r="J59" s="40"/>
      <c r="K59" s="40"/>
      <c r="L59" s="40"/>
      <c r="M59" s="137"/>
      <c r="O59" s="69"/>
      <c r="Q59" s="139"/>
      <c r="R59" s="139"/>
      <c r="S59" s="139"/>
      <c r="T59" s="139"/>
    </row>
    <row r="60" spans="1:20" s="67" customFormat="1" ht="22.5" customHeight="1">
      <c r="A60" s="110" t="s">
        <v>86</v>
      </c>
      <c r="B60" s="117" t="s">
        <v>114</v>
      </c>
      <c r="C60" s="94">
        <v>0</v>
      </c>
      <c r="D60" s="95">
        <f t="shared" ref="D60:E60" si="33">SUM(G60,I60,K60)</f>
        <v>0</v>
      </c>
      <c r="E60" s="87">
        <f t="shared" si="33"/>
        <v>0</v>
      </c>
      <c r="F60" s="44" t="e">
        <f>SUM(E60)*100/(D60+C60)</f>
        <v>#DIV/0!</v>
      </c>
      <c r="G60" s="40"/>
      <c r="H60" s="40"/>
      <c r="I60" s="40"/>
      <c r="J60" s="40"/>
      <c r="K60" s="40"/>
      <c r="L60" s="40"/>
      <c r="M60" s="137"/>
      <c r="O60" s="69"/>
      <c r="R60" s="69"/>
    </row>
    <row r="61" spans="1:20" s="68" customFormat="1" ht="21.75" customHeight="1">
      <c r="A61" s="94"/>
      <c r="B61" s="119" t="s">
        <v>5</v>
      </c>
      <c r="C61" s="95">
        <v>662.31275000000005</v>
      </c>
      <c r="D61" s="95">
        <f>D9+D10+D11+D31+D32+D33+D38+D53+D54+D60+D59</f>
        <v>770.86</v>
      </c>
      <c r="E61" s="96">
        <f>E9+E10+E11+E31+E32+E33+E38+E53+E54+E60+E59</f>
        <v>597.51218599999993</v>
      </c>
      <c r="F61" s="118"/>
      <c r="G61" s="95">
        <f t="shared" ref="G61:L61" si="34">G9+G10+G11+G31+G32+G33+G38+G53+G54</f>
        <v>202.97799999999998</v>
      </c>
      <c r="H61" s="95">
        <f t="shared" si="34"/>
        <v>151.20248000000001</v>
      </c>
      <c r="I61" s="95">
        <f t="shared" si="34"/>
        <v>168.06399999999999</v>
      </c>
      <c r="J61" s="95">
        <f t="shared" si="34"/>
        <v>167.471</v>
      </c>
      <c r="K61" s="95">
        <f t="shared" si="34"/>
        <v>399.81799999999998</v>
      </c>
      <c r="L61" s="95">
        <f t="shared" si="34"/>
        <v>278.838706</v>
      </c>
      <c r="M61" s="137"/>
      <c r="R61" s="69"/>
    </row>
    <row r="62" spans="1:20" s="63" customFormat="1" ht="18">
      <c r="A62" s="120"/>
      <c r="B62" s="121"/>
      <c r="C62" s="121">
        <v>0</v>
      </c>
      <c r="D62" s="122"/>
      <c r="E62" s="123"/>
      <c r="F62" s="122"/>
      <c r="G62" s="122"/>
      <c r="H62" s="122"/>
      <c r="I62" s="122"/>
      <c r="J62" s="122"/>
      <c r="K62" s="122"/>
      <c r="L62" s="122"/>
      <c r="M62" s="137"/>
    </row>
    <row r="63" spans="1:20" s="63" customFormat="1" ht="20.25">
      <c r="A63" s="15" t="s">
        <v>108</v>
      </c>
      <c r="B63" s="91"/>
      <c r="C63" s="4">
        <v>0</v>
      </c>
      <c r="D63" s="124"/>
      <c r="E63" s="125"/>
      <c r="F63" s="126"/>
      <c r="G63" s="126" t="s">
        <v>61</v>
      </c>
      <c r="H63" s="126"/>
      <c r="I63" s="122"/>
      <c r="J63" s="122"/>
      <c r="K63" s="122"/>
      <c r="L63" s="122"/>
      <c r="M63" s="137"/>
    </row>
    <row r="64" spans="1:20" s="63" customFormat="1" ht="9.75" customHeight="1">
      <c r="A64" s="3"/>
      <c r="B64" s="3"/>
      <c r="C64" s="3" t="e">
        <v>#VALUE!</v>
      </c>
      <c r="D64" s="127" t="s">
        <v>29</v>
      </c>
      <c r="E64" s="128" t="s">
        <v>127</v>
      </c>
      <c r="F64" s="126"/>
      <c r="G64" s="126"/>
      <c r="H64" s="126"/>
      <c r="I64" s="122"/>
      <c r="J64" s="122"/>
      <c r="K64" s="122"/>
      <c r="L64" s="122"/>
      <c r="M64" s="137"/>
    </row>
    <row r="65" spans="1:13" s="63" customFormat="1" ht="20.25">
      <c r="A65" s="3" t="s">
        <v>62</v>
      </c>
      <c r="B65" s="3"/>
      <c r="C65" s="3">
        <v>0</v>
      </c>
      <c r="D65" s="124"/>
      <c r="E65" s="125"/>
      <c r="F65" s="126"/>
      <c r="G65" s="126" t="s">
        <v>131</v>
      </c>
      <c r="H65" s="126"/>
      <c r="I65" s="129"/>
      <c r="J65" s="129"/>
      <c r="K65" s="129"/>
      <c r="L65" s="129"/>
      <c r="M65" s="137"/>
    </row>
    <row r="66" spans="1:13" s="63" customFormat="1" ht="14.25" customHeight="1">
      <c r="A66" s="1"/>
      <c r="B66" s="1"/>
      <c r="C66" s="1" t="e">
        <v>#VALUE!</v>
      </c>
      <c r="D66" s="127" t="s">
        <v>29</v>
      </c>
      <c r="E66" s="128"/>
      <c r="F66" s="130"/>
      <c r="G66" s="130"/>
      <c r="H66" s="130"/>
      <c r="I66" s="129"/>
      <c r="J66" s="129"/>
      <c r="K66" s="129"/>
      <c r="L66" s="129"/>
      <c r="M66" s="137"/>
    </row>
    <row r="67" spans="1:13" s="63" customFormat="1" ht="18">
      <c r="A67" s="114"/>
      <c r="B67" s="114"/>
      <c r="C67" s="114"/>
      <c r="D67" s="129"/>
      <c r="E67" s="131"/>
      <c r="F67" s="129"/>
      <c r="G67" s="129"/>
      <c r="H67" s="129"/>
      <c r="I67" s="129"/>
      <c r="J67" s="129"/>
      <c r="K67" s="129"/>
      <c r="L67" s="129"/>
      <c r="M67" s="114"/>
    </row>
    <row r="68" spans="1:13" s="63" customFormat="1" ht="18">
      <c r="A68" s="114"/>
      <c r="B68" s="114"/>
      <c r="C68" s="114"/>
      <c r="D68" s="129"/>
      <c r="E68" s="131"/>
      <c r="F68" s="129"/>
      <c r="G68" s="129"/>
      <c r="H68" s="129"/>
      <c r="I68" s="129"/>
      <c r="J68" s="129"/>
      <c r="K68" s="129"/>
      <c r="L68" s="129"/>
      <c r="M68" s="114"/>
    </row>
    <row r="69" spans="1:13" s="63" customFormat="1" ht="18">
      <c r="A69" s="114"/>
      <c r="B69" s="114"/>
      <c r="C69" s="114"/>
      <c r="D69" s="129"/>
      <c r="E69" s="131"/>
      <c r="F69" s="129"/>
      <c r="G69" s="129"/>
      <c r="H69" s="129"/>
      <c r="I69" s="129"/>
      <c r="J69" s="129"/>
      <c r="K69" s="129"/>
      <c r="L69" s="129"/>
      <c r="M69" s="114"/>
    </row>
    <row r="70" spans="1:13" s="63" customFormat="1" ht="18">
      <c r="A70" s="114"/>
      <c r="B70" s="114"/>
      <c r="C70" s="114"/>
      <c r="D70" s="129"/>
      <c r="E70" s="131"/>
      <c r="F70" s="129"/>
      <c r="G70" s="129"/>
      <c r="H70" s="129"/>
      <c r="I70" s="129"/>
      <c r="J70" s="129"/>
      <c r="K70" s="129"/>
      <c r="L70" s="129"/>
      <c r="M70" s="114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conditionalFormatting sqref="B21:B22 B27:B30">
    <cfRule type="expression" dxfId="3" priority="5" stopIfTrue="1">
      <formula>XFD21=1</formula>
    </cfRule>
  </conditionalFormatting>
  <conditionalFormatting sqref="B26">
    <cfRule type="expression" dxfId="2" priority="3" stopIfTrue="1">
      <formula>XFD26=1</formula>
    </cfRule>
  </conditionalFormatting>
  <conditionalFormatting sqref="B23:B25">
    <cfRule type="expression" dxfId="1" priority="4" stopIfTrue="1">
      <formula>XFD23=1</formula>
    </cfRule>
  </conditionalFormatting>
  <conditionalFormatting sqref="B51:B52">
    <cfRule type="expression" dxfId="0" priority="1" stopIfTrue="1">
      <formula>XFD51=1</formula>
    </cfRule>
  </conditionalFormatting>
  <pageMargins left="1.2204724409448819" right="0.23622047244094491" top="0.39370078740157483" bottom="0.19685039370078741" header="0.31496062992125984" footer="0.31496062992125984"/>
  <pageSetup paperSize="9" scale="45" orientation="landscape" horizontalDpi="300" verticalDpi="300" r:id="rId1"/>
  <rowBreaks count="1" manualBreakCount="1">
    <brk id="6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O28"/>
  <sheetViews>
    <sheetView view="pageBreakPreview" zoomScale="85" zoomScaleNormal="70" zoomScaleSheetLayoutView="85" workbookViewId="0">
      <selection activeCell="G13" sqref="G13"/>
    </sheetView>
  </sheetViews>
  <sheetFormatPr defaultRowHeight="12.75"/>
  <cols>
    <col min="1" max="1" width="7.140625" style="52" customWidth="1"/>
    <col min="2" max="2" width="49.28515625" style="52" customWidth="1"/>
    <col min="3" max="3" width="18.140625" style="52" customWidth="1"/>
    <col min="4" max="4" width="15.7109375" style="69" customWidth="1"/>
    <col min="5" max="5" width="15.140625" style="61" customWidth="1"/>
    <col min="6" max="6" width="13.42578125" style="69" customWidth="1"/>
    <col min="7" max="7" width="18.140625" style="69" customWidth="1"/>
    <col min="8" max="12" width="15" style="69" customWidth="1"/>
    <col min="13" max="13" width="9.140625" style="52"/>
    <col min="14" max="14" width="15.42578125" style="52" customWidth="1"/>
    <col min="15" max="15" width="11.42578125" style="52" bestFit="1" customWidth="1"/>
    <col min="16" max="16384" width="9.140625" style="52"/>
  </cols>
  <sheetData>
    <row r="1" spans="1:15" ht="18.75">
      <c r="A1" s="49"/>
      <c r="B1" s="49"/>
      <c r="C1" s="49"/>
      <c r="D1" s="50"/>
      <c r="E1" s="51"/>
      <c r="F1" s="50"/>
      <c r="G1" s="50"/>
      <c r="H1" s="50"/>
      <c r="I1" s="50"/>
      <c r="J1" s="50"/>
      <c r="K1" s="144" t="s">
        <v>7</v>
      </c>
      <c r="L1" s="144"/>
    </row>
    <row r="2" spans="1:15" ht="22.5">
      <c r="A2" s="145" t="s">
        <v>173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1:15" ht="33.75" customHeight="1">
      <c r="A3" s="146" t="s">
        <v>181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5" ht="20.25">
      <c r="A4" s="148" t="s">
        <v>115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5" ht="18.75">
      <c r="A5" s="53"/>
      <c r="B5" s="54"/>
      <c r="C5" s="53"/>
      <c r="D5" s="55"/>
      <c r="E5" s="56"/>
      <c r="F5" s="55"/>
      <c r="G5" s="55"/>
      <c r="H5" s="55"/>
      <c r="I5" s="55"/>
      <c r="J5" s="55"/>
      <c r="K5" s="55"/>
      <c r="L5" s="57" t="s">
        <v>6</v>
      </c>
    </row>
    <row r="6" spans="1:15" s="1" customFormat="1" ht="23.25" customHeight="1">
      <c r="A6" s="149" t="s">
        <v>0</v>
      </c>
      <c r="B6" s="152" t="s">
        <v>8</v>
      </c>
      <c r="C6" s="153" t="s">
        <v>167</v>
      </c>
      <c r="D6" s="152" t="s">
        <v>182</v>
      </c>
      <c r="E6" s="152"/>
      <c r="F6" s="152"/>
      <c r="G6" s="152" t="s">
        <v>4</v>
      </c>
      <c r="H6" s="152"/>
      <c r="I6" s="152"/>
      <c r="J6" s="152"/>
      <c r="K6" s="152"/>
      <c r="L6" s="152"/>
    </row>
    <row r="7" spans="1:15" s="90" customFormat="1" ht="30.75" customHeight="1">
      <c r="A7" s="150"/>
      <c r="B7" s="152"/>
      <c r="C7" s="153"/>
      <c r="D7" s="152"/>
      <c r="E7" s="152"/>
      <c r="F7" s="152"/>
      <c r="G7" s="143" t="s">
        <v>168</v>
      </c>
      <c r="H7" s="143"/>
      <c r="I7" s="143" t="s">
        <v>169</v>
      </c>
      <c r="J7" s="143"/>
      <c r="K7" s="143" t="s">
        <v>170</v>
      </c>
      <c r="L7" s="143"/>
    </row>
    <row r="8" spans="1:15" s="1" customFormat="1" ht="34.5" customHeight="1">
      <c r="A8" s="151"/>
      <c r="B8" s="152"/>
      <c r="C8" s="153"/>
      <c r="D8" s="18" t="s">
        <v>1</v>
      </c>
      <c r="E8" s="18" t="s">
        <v>2</v>
      </c>
      <c r="F8" s="89" t="s">
        <v>3</v>
      </c>
      <c r="G8" s="132" t="s">
        <v>1</v>
      </c>
      <c r="H8" s="132" t="s">
        <v>2</v>
      </c>
      <c r="I8" s="132" t="s">
        <v>1</v>
      </c>
      <c r="J8" s="132" t="s">
        <v>2</v>
      </c>
      <c r="K8" s="132" t="s">
        <v>1</v>
      </c>
      <c r="L8" s="132" t="s">
        <v>2</v>
      </c>
    </row>
    <row r="9" spans="1:15" ht="18.75">
      <c r="A9" s="110" t="s">
        <v>157</v>
      </c>
      <c r="B9" s="93" t="s">
        <v>41</v>
      </c>
      <c r="C9" s="94">
        <v>0.16700000000000001</v>
      </c>
      <c r="D9" s="111">
        <f t="shared" ref="D9:E18" si="0">SUM(G9,I9,K9)</f>
        <v>-0.16700000000000001</v>
      </c>
      <c r="E9" s="111">
        <f t="shared" si="0"/>
        <v>66.616950000000003</v>
      </c>
      <c r="F9" s="44" t="e">
        <f t="shared" ref="F9" si="1">SUM(E9)*100/(D9+C9)</f>
        <v>#DIV/0!</v>
      </c>
      <c r="G9" s="40">
        <v>0</v>
      </c>
      <c r="H9" s="40">
        <f t="shared" ref="H9:I9" si="2">+H10+H15</f>
        <v>66.616950000000003</v>
      </c>
      <c r="I9" s="40">
        <f t="shared" si="2"/>
        <v>0</v>
      </c>
      <c r="J9" s="40">
        <v>0</v>
      </c>
      <c r="K9" s="40">
        <v>-0.16700000000000001</v>
      </c>
      <c r="L9" s="40">
        <v>0</v>
      </c>
      <c r="M9" s="141">
        <f>C9+D9-E9</f>
        <v>-66.616950000000003</v>
      </c>
      <c r="N9" s="52">
        <v>-312.95862</v>
      </c>
    </row>
    <row r="10" spans="1:15" ht="18.75">
      <c r="A10" s="110" t="s">
        <v>158</v>
      </c>
      <c r="B10" s="93" t="s">
        <v>102</v>
      </c>
      <c r="C10" s="94">
        <v>0</v>
      </c>
      <c r="D10" s="111">
        <f t="shared" si="0"/>
        <v>3.6495599999999797</v>
      </c>
      <c r="E10" s="111">
        <f t="shared" si="0"/>
        <v>90.882159999999999</v>
      </c>
      <c r="F10" s="44">
        <f>SUM(E10)*100/(D10+C10)</f>
        <v>2490.2223829722079</v>
      </c>
      <c r="G10" s="40">
        <f>SUM(G11:G14)</f>
        <v>143</v>
      </c>
      <c r="H10" s="40">
        <f t="shared" ref="H10:L10" si="3">SUM(H11:H14)</f>
        <v>66.616950000000003</v>
      </c>
      <c r="I10" s="40">
        <f t="shared" si="3"/>
        <v>0</v>
      </c>
      <c r="J10" s="40">
        <f t="shared" si="3"/>
        <v>0</v>
      </c>
      <c r="K10" s="40">
        <f>SUM(K11:K14)</f>
        <v>-139.35044000000002</v>
      </c>
      <c r="L10" s="40">
        <f t="shared" si="3"/>
        <v>24.26521</v>
      </c>
      <c r="M10" s="141">
        <f t="shared" ref="M10:M20" si="4">C10+D10-E10</f>
        <v>-87.232600000000019</v>
      </c>
      <c r="N10" s="62">
        <v>99.161380000000008</v>
      </c>
    </row>
    <row r="11" spans="1:15" ht="18.75">
      <c r="A11" s="97" t="s">
        <v>159</v>
      </c>
      <c r="B11" s="98" t="s">
        <v>11</v>
      </c>
      <c r="C11" s="94">
        <v>0</v>
      </c>
      <c r="D11" s="112">
        <v>0</v>
      </c>
      <c r="E11" s="112">
        <f>SUM(H11,J11,L11)</f>
        <v>0</v>
      </c>
      <c r="F11" s="102" t="e">
        <f t="shared" ref="F11:F18" si="5">SUM(E11)*100/(D11+C11)</f>
        <v>#DIV/0!</v>
      </c>
      <c r="G11" s="103">
        <v>0</v>
      </c>
      <c r="H11" s="103"/>
      <c r="I11" s="103"/>
      <c r="J11" s="103">
        <v>0</v>
      </c>
      <c r="K11" s="103"/>
      <c r="L11" s="103"/>
      <c r="M11" s="141">
        <f t="shared" si="4"/>
        <v>0</v>
      </c>
      <c r="N11" s="52">
        <v>0</v>
      </c>
    </row>
    <row r="12" spans="1:15" s="63" customFormat="1" ht="18.75">
      <c r="A12" s="97" t="s">
        <v>160</v>
      </c>
      <c r="B12" s="98" t="s">
        <v>12</v>
      </c>
      <c r="C12" s="94">
        <v>76.22157</v>
      </c>
      <c r="D12" s="112">
        <f>G12+I12+K12</f>
        <v>-17.467669999999998</v>
      </c>
      <c r="E12" s="112">
        <f t="shared" si="0"/>
        <v>57.933570000000003</v>
      </c>
      <c r="F12" s="102">
        <f t="shared" si="5"/>
        <v>98.603786301845489</v>
      </c>
      <c r="G12" s="103">
        <v>100</v>
      </c>
      <c r="H12" s="103">
        <v>51.511090000000003</v>
      </c>
      <c r="I12" s="103"/>
      <c r="J12" s="103">
        <v>0</v>
      </c>
      <c r="K12" s="103">
        <v>-117.46767</v>
      </c>
      <c r="L12" s="103">
        <v>6.4224800000000002</v>
      </c>
      <c r="M12" s="141">
        <f t="shared" si="4"/>
        <v>0.82032999999999845</v>
      </c>
      <c r="N12" s="63">
        <v>76.221569999999986</v>
      </c>
      <c r="O12" s="142">
        <f>C12+D12-E12</f>
        <v>0.82032999999999845</v>
      </c>
    </row>
    <row r="13" spans="1:15" s="63" customFormat="1" ht="18.75">
      <c r="A13" s="97" t="s">
        <v>161</v>
      </c>
      <c r="B13" s="98" t="s">
        <v>13</v>
      </c>
      <c r="C13" s="94">
        <v>19.079999999999998</v>
      </c>
      <c r="D13" s="112">
        <f t="shared" ref="D13:D14" si="6">SUM(G13,I13,K13)</f>
        <v>24.977229999999999</v>
      </c>
      <c r="E13" s="112">
        <f>SUM(H13,J13,L13)</f>
        <v>32.948589999999996</v>
      </c>
      <c r="F13" s="102">
        <f t="shared" si="5"/>
        <v>74.78588644814937</v>
      </c>
      <c r="G13" s="103">
        <v>43</v>
      </c>
      <c r="H13" s="103">
        <v>15.10586</v>
      </c>
      <c r="I13" s="103"/>
      <c r="J13" s="103">
        <v>0</v>
      </c>
      <c r="K13" s="103">
        <v>-18.022770000000001</v>
      </c>
      <c r="L13" s="103">
        <v>17.84273</v>
      </c>
      <c r="M13" s="141">
        <f t="shared" si="4"/>
        <v>11.108640000000001</v>
      </c>
      <c r="N13" s="63">
        <v>19.079810000000002</v>
      </c>
      <c r="O13" s="142">
        <f>C13+D13-E13</f>
        <v>11.108640000000001</v>
      </c>
    </row>
    <row r="14" spans="1:15" s="63" customFormat="1" ht="18.75">
      <c r="A14" s="97" t="s">
        <v>162</v>
      </c>
      <c r="B14" s="98" t="s">
        <v>119</v>
      </c>
      <c r="C14" s="94">
        <v>3.86</v>
      </c>
      <c r="D14" s="112">
        <f t="shared" si="6"/>
        <v>-3.86</v>
      </c>
      <c r="E14" s="112">
        <f>SUM(H14,J14,L14)</f>
        <v>0</v>
      </c>
      <c r="F14" s="102" t="e">
        <f t="shared" si="5"/>
        <v>#DIV/0!</v>
      </c>
      <c r="G14" s="103"/>
      <c r="H14" s="103"/>
      <c r="I14" s="103"/>
      <c r="J14" s="103">
        <v>0</v>
      </c>
      <c r="K14" s="103">
        <v>-3.86</v>
      </c>
      <c r="L14" s="103"/>
      <c r="M14" s="141">
        <f t="shared" si="4"/>
        <v>0</v>
      </c>
      <c r="N14" s="63">
        <v>3.86</v>
      </c>
    </row>
    <row r="15" spans="1:15" s="63" customFormat="1" ht="31.5">
      <c r="A15" s="110" t="s">
        <v>163</v>
      </c>
      <c r="B15" s="93" t="s">
        <v>40</v>
      </c>
      <c r="C15" s="94">
        <v>0</v>
      </c>
      <c r="D15" s="111">
        <f>SUM(G15,I15,K15)</f>
        <v>0</v>
      </c>
      <c r="E15" s="111">
        <f t="shared" si="0"/>
        <v>0</v>
      </c>
      <c r="F15" s="44" t="e">
        <f ca="1">SUM(F17:F17)</f>
        <v>#NAME?</v>
      </c>
      <c r="G15" s="40">
        <f>SUM(G16:G17)</f>
        <v>0</v>
      </c>
      <c r="H15" s="40">
        <f t="shared" ref="H15:K15" si="7">SUM(H16:H17)</f>
        <v>0</v>
      </c>
      <c r="I15" s="40">
        <f t="shared" si="7"/>
        <v>0</v>
      </c>
      <c r="J15" s="40">
        <v>0</v>
      </c>
      <c r="K15" s="40">
        <f t="shared" si="7"/>
        <v>0</v>
      </c>
      <c r="L15" s="40">
        <f>SUM(L17:L17)</f>
        <v>0</v>
      </c>
      <c r="M15" s="141">
        <f t="shared" si="4"/>
        <v>0</v>
      </c>
      <c r="N15" s="64">
        <v>0</v>
      </c>
    </row>
    <row r="16" spans="1:15" s="63" customFormat="1" ht="18.75">
      <c r="A16" s="135" t="s">
        <v>14</v>
      </c>
      <c r="B16" s="93" t="s">
        <v>156</v>
      </c>
      <c r="C16" s="94">
        <v>0</v>
      </c>
      <c r="D16" s="111">
        <f>SUM(G16,I16,K16)</f>
        <v>0</v>
      </c>
      <c r="E16" s="111">
        <f t="shared" si="0"/>
        <v>0</v>
      </c>
      <c r="F16" s="102" t="e">
        <f t="shared" si="5"/>
        <v>#DIV/0!</v>
      </c>
      <c r="G16" s="103">
        <v>0</v>
      </c>
      <c r="H16" s="103"/>
      <c r="I16" s="40"/>
      <c r="J16" s="103">
        <v>0</v>
      </c>
      <c r="K16" s="40"/>
      <c r="L16" s="40"/>
      <c r="M16" s="141">
        <f t="shared" si="4"/>
        <v>0</v>
      </c>
      <c r="N16" s="64">
        <v>0</v>
      </c>
    </row>
    <row r="17" spans="1:14" s="63" customFormat="1" ht="18.75">
      <c r="A17" s="97" t="s">
        <v>15</v>
      </c>
      <c r="B17" s="98" t="s">
        <v>109</v>
      </c>
      <c r="C17" s="94">
        <v>0</v>
      </c>
      <c r="D17" s="100" t="e">
        <f ca="1">СУМ(G17,I17,K17)</f>
        <v>#NAME?</v>
      </c>
      <c r="E17" s="100">
        <f t="shared" si="0"/>
        <v>0</v>
      </c>
      <c r="F17" s="102" t="e">
        <f t="shared" ca="1" si="5"/>
        <v>#NAME?</v>
      </c>
      <c r="G17" s="103">
        <v>0</v>
      </c>
      <c r="H17" s="103"/>
      <c r="I17" s="103"/>
      <c r="J17" s="103">
        <v>0</v>
      </c>
      <c r="K17" s="103"/>
      <c r="L17" s="103"/>
      <c r="M17" s="141" t="e">
        <f t="shared" ca="1" si="4"/>
        <v>#NAME?</v>
      </c>
      <c r="N17" s="64">
        <v>0</v>
      </c>
    </row>
    <row r="18" spans="1:14" s="63" customFormat="1" ht="18.75">
      <c r="A18" s="136" t="s">
        <v>24</v>
      </c>
      <c r="B18" s="93" t="s">
        <v>165</v>
      </c>
      <c r="C18" s="94">
        <v>2.0840000000000001</v>
      </c>
      <c r="D18" s="95">
        <v>2.0840000000000001</v>
      </c>
      <c r="E18" s="95">
        <f t="shared" si="0"/>
        <v>0</v>
      </c>
      <c r="F18" s="44">
        <f t="shared" si="5"/>
        <v>0</v>
      </c>
      <c r="G18" s="40">
        <v>0</v>
      </c>
      <c r="H18" s="40"/>
      <c r="I18" s="40"/>
      <c r="J18" s="40"/>
      <c r="K18" s="40">
        <v>-2.0840000000000001</v>
      </c>
      <c r="L18" s="40"/>
      <c r="M18" s="141">
        <f t="shared" si="4"/>
        <v>4.1680000000000001</v>
      </c>
      <c r="N18" s="64">
        <v>2.0840000000000001</v>
      </c>
    </row>
    <row r="19" spans="1:14" s="68" customFormat="1" ht="21.75" customHeight="1">
      <c r="A19" s="94"/>
      <c r="B19" s="119" t="s">
        <v>5</v>
      </c>
      <c r="C19" s="94">
        <f>D19-E19</f>
        <v>-151.93255000000002</v>
      </c>
      <c r="D19" s="95">
        <f>D9+D10+D15+D18</f>
        <v>5.5665599999999795</v>
      </c>
      <c r="E19" s="95">
        <f t="shared" ref="E19" si="8">E9+E10+E15+E18</f>
        <v>157.49911</v>
      </c>
      <c r="F19" s="95" t="e">
        <f t="shared" ref="F19" ca="1" si="9">F9+F10+F15+F18</f>
        <v>#DIV/0!</v>
      </c>
      <c r="G19" s="95">
        <f t="shared" ref="G19" si="10">G9+G10+G15+G18</f>
        <v>143</v>
      </c>
      <c r="H19" s="95">
        <f t="shared" ref="H19" si="11">H9+H10+H15+H18</f>
        <v>133.23390000000001</v>
      </c>
      <c r="I19" s="95">
        <f t="shared" ref="I19" si="12">I9+I10+I15+I18</f>
        <v>0</v>
      </c>
      <c r="J19" s="95">
        <f t="shared" ref="J19:L19" si="13">J9+J10+J15+J18</f>
        <v>0</v>
      </c>
      <c r="K19" s="95">
        <f t="shared" si="13"/>
        <v>-141.60144000000003</v>
      </c>
      <c r="L19" s="95">
        <f t="shared" si="13"/>
        <v>24.26521</v>
      </c>
      <c r="M19" s="141">
        <f t="shared" si="4"/>
        <v>-303.86510000000004</v>
      </c>
      <c r="N19" s="68">
        <v>-427.59447999999998</v>
      </c>
    </row>
    <row r="20" spans="1:14" s="63" customFormat="1" ht="18">
      <c r="A20" s="120"/>
      <c r="B20" s="121"/>
      <c r="C20" s="121">
        <v>0</v>
      </c>
      <c r="D20" s="122"/>
      <c r="E20" s="123"/>
      <c r="F20" s="122"/>
      <c r="G20" s="122"/>
      <c r="H20" s="122"/>
      <c r="I20" s="122"/>
      <c r="J20" s="122"/>
      <c r="K20" s="122"/>
      <c r="L20" s="122"/>
      <c r="M20" s="141">
        <f t="shared" si="4"/>
        <v>0</v>
      </c>
      <c r="N20" s="63">
        <v>0</v>
      </c>
    </row>
    <row r="21" spans="1:14" s="63" customFormat="1" ht="20.25">
      <c r="A21" s="15" t="s">
        <v>108</v>
      </c>
      <c r="B21" s="133"/>
      <c r="C21" s="4"/>
      <c r="D21" s="124"/>
      <c r="E21" s="125"/>
      <c r="F21" s="126"/>
      <c r="G21" s="126" t="s">
        <v>61</v>
      </c>
      <c r="H21" s="126"/>
      <c r="I21" s="122"/>
      <c r="J21" s="122"/>
      <c r="K21" s="122"/>
      <c r="L21" s="122"/>
      <c r="M21" s="114"/>
    </row>
    <row r="22" spans="1:14" s="63" customFormat="1" ht="9.75" customHeight="1">
      <c r="A22" s="3"/>
      <c r="B22" s="3"/>
      <c r="C22" s="3"/>
      <c r="D22" s="127" t="s">
        <v>29</v>
      </c>
      <c r="E22" s="128" t="s">
        <v>127</v>
      </c>
      <c r="F22" s="126"/>
      <c r="G22" s="126"/>
      <c r="H22" s="126"/>
      <c r="I22" s="122"/>
      <c r="J22" s="122"/>
      <c r="K22" s="122"/>
      <c r="L22" s="122"/>
      <c r="M22" s="114"/>
    </row>
    <row r="23" spans="1:14" s="63" customFormat="1" ht="20.25">
      <c r="A23" s="3" t="s">
        <v>62</v>
      </c>
      <c r="B23" s="3"/>
      <c r="C23" s="3"/>
      <c r="D23" s="124"/>
      <c r="E23" s="125"/>
      <c r="F23" s="126"/>
      <c r="G23" s="126" t="s">
        <v>131</v>
      </c>
      <c r="H23" s="126"/>
      <c r="I23" s="129"/>
      <c r="J23" s="129"/>
      <c r="K23" s="129"/>
      <c r="L23" s="129"/>
      <c r="M23" s="114"/>
    </row>
    <row r="24" spans="1:14" s="63" customFormat="1" ht="14.25" customHeight="1">
      <c r="A24" s="1"/>
      <c r="B24" s="1"/>
      <c r="C24" s="1"/>
      <c r="D24" s="127" t="s">
        <v>29</v>
      </c>
      <c r="E24" s="128"/>
      <c r="F24" s="130"/>
      <c r="G24" s="130"/>
      <c r="H24" s="130"/>
      <c r="I24" s="129"/>
      <c r="J24" s="129"/>
      <c r="K24" s="129"/>
      <c r="L24" s="129"/>
      <c r="M24" s="114"/>
    </row>
    <row r="25" spans="1:14" s="63" customFormat="1" ht="18">
      <c r="A25" s="114"/>
      <c r="B25" s="114"/>
      <c r="C25" s="114"/>
      <c r="D25" s="129"/>
      <c r="E25" s="131"/>
      <c r="F25" s="129"/>
      <c r="G25" s="129"/>
      <c r="H25" s="129"/>
      <c r="I25" s="129"/>
      <c r="J25" s="129"/>
      <c r="K25" s="129"/>
      <c r="L25" s="129"/>
      <c r="M25" s="114"/>
    </row>
    <row r="26" spans="1:14" s="63" customFormat="1" ht="18">
      <c r="A26" s="114"/>
      <c r="B26" s="114"/>
      <c r="C26" s="114"/>
      <c r="D26" s="129"/>
      <c r="E26" s="131"/>
      <c r="F26" s="129"/>
      <c r="G26" s="129"/>
      <c r="H26" s="129"/>
      <c r="I26" s="129"/>
      <c r="J26" s="129"/>
      <c r="K26" s="129"/>
      <c r="L26" s="129"/>
      <c r="M26" s="114"/>
    </row>
    <row r="27" spans="1:14" s="63" customFormat="1" ht="18">
      <c r="A27" s="114"/>
      <c r="B27" s="114"/>
      <c r="C27" s="114"/>
      <c r="D27" s="129"/>
      <c r="E27" s="131"/>
      <c r="F27" s="129"/>
      <c r="G27" s="129"/>
      <c r="H27" s="129"/>
      <c r="I27" s="129"/>
      <c r="J27" s="129"/>
      <c r="K27" s="129"/>
      <c r="L27" s="129"/>
      <c r="M27" s="114"/>
    </row>
    <row r="28" spans="1:14" s="63" customFormat="1" ht="18">
      <c r="A28" s="114"/>
      <c r="B28" s="114"/>
      <c r="C28" s="114"/>
      <c r="D28" s="129"/>
      <c r="E28" s="131"/>
      <c r="F28" s="129"/>
      <c r="G28" s="129"/>
      <c r="H28" s="129"/>
      <c r="I28" s="129"/>
      <c r="J28" s="129"/>
      <c r="K28" s="129"/>
      <c r="L28" s="129"/>
      <c r="M28" s="114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1.2204724409448819" right="0.23622047244094491" top="0.39370078740157483" bottom="0.19685039370078741" header="0.31496062992125984" footer="0.31496062992125984"/>
  <pageSetup paperSize="9" scale="45" orientation="landscape" horizontalDpi="300" verticalDpi="300" r:id="rId1"/>
  <rowBreaks count="1" manualBreakCount="1">
    <brk id="2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0"/>
  <sheetViews>
    <sheetView view="pageBreakPreview" zoomScale="85" zoomScaleNormal="70" zoomScaleSheetLayoutView="85" workbookViewId="0">
      <selection activeCell="M9" sqref="M9:N11"/>
    </sheetView>
  </sheetViews>
  <sheetFormatPr defaultRowHeight="20.25"/>
  <cols>
    <col min="1" max="1" width="9.140625" style="1"/>
    <col min="2" max="2" width="47.28515625" style="1" customWidth="1"/>
    <col min="3" max="3" width="18.140625" style="1" customWidth="1"/>
    <col min="4" max="5" width="14.28515625" style="1" customWidth="1"/>
    <col min="6" max="7" width="14.85546875" style="1" customWidth="1"/>
    <col min="8" max="8" width="13.42578125" style="13" customWidth="1"/>
    <col min="9" max="9" width="16.85546875" style="1" customWidth="1"/>
    <col min="10" max="10" width="13.42578125" style="13" customWidth="1"/>
    <col min="11" max="11" width="13.42578125" style="1" customWidth="1"/>
    <col min="12" max="12" width="15" style="13" customWidth="1"/>
    <col min="13" max="13" width="17.140625" style="1" customWidth="1"/>
    <col min="14" max="14" width="15.42578125" style="1" customWidth="1"/>
    <col min="15" max="16384" width="9.140625" style="1"/>
  </cols>
  <sheetData>
    <row r="1" spans="1:14">
      <c r="A1" s="3"/>
      <c r="B1" s="3"/>
      <c r="C1" s="3"/>
      <c r="D1" s="3"/>
      <c r="E1" s="3"/>
      <c r="F1" s="3"/>
      <c r="G1" s="3"/>
      <c r="H1" s="4"/>
      <c r="I1" s="3"/>
      <c r="J1" s="4"/>
      <c r="K1" s="155" t="s">
        <v>7</v>
      </c>
      <c r="L1" s="155"/>
    </row>
    <row r="2" spans="1:14" ht="22.5">
      <c r="A2" s="156" t="s">
        <v>180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4" ht="33" customHeight="1">
      <c r="A3" s="146" t="s">
        <v>181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4" ht="18.75" customHeight="1">
      <c r="A4" s="148" t="s">
        <v>115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4" ht="23.25" customHeight="1">
      <c r="A6" s="152" t="s">
        <v>0</v>
      </c>
      <c r="B6" s="152" t="s">
        <v>8</v>
      </c>
      <c r="C6" s="153" t="s">
        <v>167</v>
      </c>
      <c r="D6" s="152" t="s">
        <v>166</v>
      </c>
      <c r="E6" s="152"/>
      <c r="F6" s="152"/>
      <c r="G6" s="152" t="s">
        <v>4</v>
      </c>
      <c r="H6" s="152"/>
      <c r="I6" s="152"/>
      <c r="J6" s="152"/>
      <c r="K6" s="152"/>
      <c r="L6" s="152"/>
    </row>
    <row r="7" spans="1:14" ht="30.75" customHeight="1">
      <c r="A7" s="152"/>
      <c r="B7" s="152"/>
      <c r="C7" s="153"/>
      <c r="D7" s="152"/>
      <c r="E7" s="152"/>
      <c r="F7" s="152"/>
      <c r="G7" s="154" t="s">
        <v>168</v>
      </c>
      <c r="H7" s="154"/>
      <c r="I7" s="154" t="s">
        <v>169</v>
      </c>
      <c r="J7" s="154"/>
      <c r="K7" s="154" t="s">
        <v>170</v>
      </c>
      <c r="L7" s="154"/>
    </row>
    <row r="8" spans="1:14" ht="68.25" customHeight="1">
      <c r="A8" s="152"/>
      <c r="B8" s="152"/>
      <c r="C8" s="153"/>
      <c r="D8" s="18" t="s">
        <v>1</v>
      </c>
      <c r="E8" s="18" t="s">
        <v>2</v>
      </c>
      <c r="F8" s="48" t="s">
        <v>3</v>
      </c>
      <c r="G8" s="58" t="s">
        <v>1</v>
      </c>
      <c r="H8" s="58" t="s">
        <v>2</v>
      </c>
      <c r="I8" s="58" t="s">
        <v>1</v>
      </c>
      <c r="J8" s="58" t="s">
        <v>2</v>
      </c>
      <c r="K8" s="58" t="s">
        <v>1</v>
      </c>
      <c r="L8" s="58" t="s">
        <v>2</v>
      </c>
    </row>
    <row r="9" spans="1:14" ht="30.75" customHeight="1">
      <c r="A9" s="77">
        <v>1</v>
      </c>
      <c r="B9" s="78" t="s">
        <v>9</v>
      </c>
      <c r="C9" s="70">
        <v>897.38070000000005</v>
      </c>
      <c r="D9" s="80">
        <f>SUM(G9,I9,K9)</f>
        <v>1659.579</v>
      </c>
      <c r="E9" s="88">
        <f t="shared" ref="E9" si="0">SUM(H9,J9,L9)</f>
        <v>2470.9692100000002</v>
      </c>
      <c r="F9" s="80">
        <f>SUM(E9)*100/(D9+C9)</f>
        <v>96.637002530779057</v>
      </c>
      <c r="G9" s="80">
        <v>412.25099999999998</v>
      </c>
      <c r="H9" s="80">
        <v>1283.5195900000001</v>
      </c>
      <c r="I9" s="80">
        <v>412.25099999999998</v>
      </c>
      <c r="J9" s="80">
        <v>174.62378000000001</v>
      </c>
      <c r="K9" s="80">
        <v>835.077</v>
      </c>
      <c r="L9" s="80">
        <v>1012.82584</v>
      </c>
      <c r="M9" s="140"/>
    </row>
    <row r="10" spans="1:14" ht="30.75" customHeight="1">
      <c r="A10" s="79">
        <v>2</v>
      </c>
      <c r="B10" s="76" t="s">
        <v>10</v>
      </c>
      <c r="C10" s="45">
        <v>396.2516</v>
      </c>
      <c r="D10" s="40">
        <f t="shared" ref="D10:E10" si="1">SUM(G10,I10,K10)</f>
        <v>365.10699999999997</v>
      </c>
      <c r="E10" s="40">
        <f t="shared" si="1"/>
        <v>551.43503999999996</v>
      </c>
      <c r="F10" s="40">
        <f>SUM(E10)*100/(D10+C10)</f>
        <v>72.42776794010075</v>
      </c>
      <c r="G10" s="40">
        <v>90.694999999999993</v>
      </c>
      <c r="H10" s="40">
        <v>279.54172999999997</v>
      </c>
      <c r="I10" s="40">
        <v>90.694999999999993</v>
      </c>
      <c r="J10" s="40">
        <v>51.243789999999997</v>
      </c>
      <c r="K10" s="40">
        <v>183.71700000000001</v>
      </c>
      <c r="L10" s="40">
        <v>220.64952</v>
      </c>
      <c r="M10" s="140"/>
    </row>
    <row r="11" spans="1:14" s="17" customFormat="1" ht="36.75" customHeight="1">
      <c r="A11" s="31"/>
      <c r="B11" s="19" t="s">
        <v>5</v>
      </c>
      <c r="C11" s="36">
        <f>SUM(C9:C10)</f>
        <v>1293.6323</v>
      </c>
      <c r="D11" s="81">
        <f>SUM(D9:D10)</f>
        <v>2024.6859999999999</v>
      </c>
      <c r="E11" s="81">
        <f>SUM(E9:E10)</f>
        <v>3022.40425</v>
      </c>
      <c r="F11" s="81">
        <f t="shared" ref="F11" si="2">SUM(E11)*100/(D11+C11)</f>
        <v>91.082409122717365</v>
      </c>
      <c r="G11" s="81">
        <f>SUM(G9:G10)</f>
        <v>502.94599999999997</v>
      </c>
      <c r="H11" s="81">
        <f t="shared" ref="H11:L11" si="3">SUM(H9:H10)</f>
        <v>1563.06132</v>
      </c>
      <c r="I11" s="81">
        <f t="shared" si="3"/>
        <v>502.94599999999997</v>
      </c>
      <c r="J11" s="81">
        <f t="shared" si="3"/>
        <v>225.86757</v>
      </c>
      <c r="K11" s="81">
        <f t="shared" si="3"/>
        <v>1018.794</v>
      </c>
      <c r="L11" s="81">
        <f t="shared" si="3"/>
        <v>1233.4753599999999</v>
      </c>
      <c r="M11" s="140"/>
    </row>
    <row r="12" spans="1:14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N12" s="10"/>
    </row>
    <row r="13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N13" s="10"/>
    </row>
    <row r="14" spans="1:14">
      <c r="A14" s="11"/>
      <c r="B14" s="3"/>
      <c r="C14" s="3"/>
      <c r="D14" s="4"/>
      <c r="E14" s="4"/>
      <c r="F14" s="4"/>
      <c r="G14" s="4"/>
      <c r="H14" s="4"/>
      <c r="I14" s="4"/>
      <c r="J14" s="4"/>
      <c r="K14" s="4"/>
      <c r="L14" s="4"/>
    </row>
    <row r="15" spans="1:14">
      <c r="A15" s="11"/>
      <c r="B15" s="3"/>
      <c r="C15" s="3"/>
      <c r="D15" s="4"/>
      <c r="E15" s="4"/>
      <c r="F15" s="4"/>
      <c r="G15" s="4"/>
      <c r="H15" s="4"/>
      <c r="I15" s="4"/>
      <c r="J15" s="4"/>
      <c r="K15" s="4"/>
      <c r="L15" s="4"/>
    </row>
    <row r="16" spans="1:14" s="3" customFormat="1">
      <c r="A16" s="11"/>
      <c r="B16" s="15" t="s">
        <v>108</v>
      </c>
      <c r="C16" s="46"/>
      <c r="D16" s="4"/>
      <c r="E16" s="12"/>
      <c r="F16" s="4"/>
      <c r="G16" s="4"/>
      <c r="H16" s="4" t="s">
        <v>61</v>
      </c>
      <c r="I16" s="4"/>
      <c r="J16" s="4"/>
      <c r="K16" s="4"/>
      <c r="L16" s="4"/>
    </row>
    <row r="17" spans="1:12">
      <c r="A17" s="11"/>
      <c r="B17" s="3"/>
      <c r="C17" s="3"/>
      <c r="D17" s="3"/>
      <c r="E17" s="16" t="s">
        <v>29</v>
      </c>
      <c r="G17" s="3"/>
      <c r="H17" s="4"/>
      <c r="I17" s="3"/>
      <c r="J17" s="4"/>
      <c r="K17" s="3"/>
      <c r="L17" s="4"/>
    </row>
    <row r="18" spans="1:12">
      <c r="A18" s="11"/>
      <c r="B18" s="3"/>
      <c r="C18" s="3"/>
      <c r="D18" s="3"/>
      <c r="E18" s="14"/>
      <c r="G18" s="3"/>
      <c r="H18" s="4"/>
      <c r="I18" s="3"/>
      <c r="J18" s="4"/>
      <c r="K18" s="3"/>
      <c r="L18" s="4"/>
    </row>
    <row r="19" spans="1:12" s="3" customFormat="1">
      <c r="B19" s="3" t="s">
        <v>62</v>
      </c>
      <c r="E19" s="12"/>
      <c r="H19" s="4" t="s">
        <v>131</v>
      </c>
      <c r="J19" s="4"/>
      <c r="L19" s="4"/>
    </row>
    <row r="20" spans="1:12">
      <c r="E20" s="16" t="s">
        <v>29</v>
      </c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0.19685039370078741" right="0.19685039370078741" top="1.1811023622047245" bottom="0.19685039370078741" header="0.31496062992125984" footer="0.31496062992125984"/>
  <pageSetup paperSize="9" scale="71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O20"/>
  <sheetViews>
    <sheetView view="pageBreakPreview" zoomScale="85" zoomScaleNormal="70" zoomScaleSheetLayoutView="85" workbookViewId="0">
      <selection activeCell="N9" sqref="N9:O11"/>
    </sheetView>
  </sheetViews>
  <sheetFormatPr defaultRowHeight="20.25"/>
  <cols>
    <col min="1" max="2" width="9.140625" style="1"/>
    <col min="3" max="3" width="47.28515625" style="1" customWidth="1"/>
    <col min="4" max="4" width="18.140625" style="1" customWidth="1"/>
    <col min="5" max="6" width="14.28515625" style="1" customWidth="1"/>
    <col min="7" max="7" width="18.5703125" style="1" customWidth="1"/>
    <col min="8" max="8" width="14.85546875" style="1" customWidth="1"/>
    <col min="9" max="9" width="13.42578125" style="13" customWidth="1"/>
    <col min="10" max="10" width="16.85546875" style="1" customWidth="1"/>
    <col min="11" max="11" width="13.42578125" style="13" customWidth="1"/>
    <col min="12" max="12" width="13.42578125" style="1" customWidth="1"/>
    <col min="13" max="13" width="15" style="13" customWidth="1"/>
    <col min="14" max="14" width="9.140625" style="1"/>
    <col min="15" max="15" width="15.42578125" style="1" customWidth="1"/>
    <col min="16" max="16384" width="9.140625" style="1"/>
  </cols>
  <sheetData>
    <row r="1" spans="2:15">
      <c r="B1" s="3"/>
      <c r="C1" s="3"/>
      <c r="D1" s="3"/>
      <c r="E1" s="3"/>
      <c r="F1" s="3"/>
      <c r="G1" s="3"/>
      <c r="H1" s="3"/>
      <c r="I1" s="4"/>
      <c r="J1" s="3"/>
      <c r="K1" s="4"/>
      <c r="L1" s="155" t="s">
        <v>7</v>
      </c>
      <c r="M1" s="155"/>
    </row>
    <row r="2" spans="2:15" ht="22.5">
      <c r="B2" s="156" t="s">
        <v>180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2:15" ht="33" customHeight="1">
      <c r="B3" s="146" t="s">
        <v>181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2:15" ht="18.75" customHeight="1">
      <c r="B4" s="148" t="s">
        <v>115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2:15">
      <c r="B5" s="5"/>
      <c r="C5" s="5">
        <v>611210</v>
      </c>
      <c r="D5" s="5"/>
      <c r="E5" s="5"/>
      <c r="F5" s="5"/>
      <c r="G5" s="5"/>
      <c r="H5" s="5"/>
      <c r="I5" s="5"/>
      <c r="J5" s="5"/>
      <c r="K5" s="5"/>
      <c r="L5" s="5"/>
      <c r="M5" s="5"/>
    </row>
    <row r="6" spans="2:15" ht="23.25" customHeight="1">
      <c r="B6" s="152" t="s">
        <v>0</v>
      </c>
      <c r="C6" s="152" t="s">
        <v>8</v>
      </c>
      <c r="D6" s="153" t="s">
        <v>167</v>
      </c>
      <c r="E6" s="152" t="s">
        <v>166</v>
      </c>
      <c r="F6" s="152"/>
      <c r="G6" s="152"/>
      <c r="H6" s="152" t="s">
        <v>4</v>
      </c>
      <c r="I6" s="152"/>
      <c r="J6" s="152"/>
      <c r="K6" s="152"/>
      <c r="L6" s="152"/>
      <c r="M6" s="152"/>
    </row>
    <row r="7" spans="2:15" ht="30.75" customHeight="1">
      <c r="B7" s="152"/>
      <c r="C7" s="152"/>
      <c r="D7" s="153"/>
      <c r="E7" s="152"/>
      <c r="F7" s="152"/>
      <c r="G7" s="152"/>
      <c r="H7" s="154" t="s">
        <v>168</v>
      </c>
      <c r="I7" s="154"/>
      <c r="J7" s="154" t="s">
        <v>169</v>
      </c>
      <c r="K7" s="154"/>
      <c r="L7" s="154" t="s">
        <v>170</v>
      </c>
      <c r="M7" s="154"/>
    </row>
    <row r="8" spans="2:15" ht="68.25" customHeight="1">
      <c r="B8" s="152"/>
      <c r="C8" s="152"/>
      <c r="D8" s="153"/>
      <c r="E8" s="18" t="s">
        <v>1</v>
      </c>
      <c r="F8" s="18" t="s">
        <v>2</v>
      </c>
      <c r="G8" s="48" t="s">
        <v>3</v>
      </c>
      <c r="H8" s="58" t="s">
        <v>1</v>
      </c>
      <c r="I8" s="58" t="s">
        <v>2</v>
      </c>
      <c r="J8" s="58" t="s">
        <v>1</v>
      </c>
      <c r="K8" s="58" t="s">
        <v>2</v>
      </c>
      <c r="L8" s="58" t="s">
        <v>1</v>
      </c>
      <c r="M8" s="58" t="s">
        <v>2</v>
      </c>
    </row>
    <row r="9" spans="2:15" ht="30.75" customHeight="1">
      <c r="B9" s="77">
        <v>1</v>
      </c>
      <c r="C9" s="78" t="s">
        <v>9</v>
      </c>
      <c r="D9" s="70">
        <v>4.7240700000000002</v>
      </c>
      <c r="E9" s="80">
        <f>SUM(H9,J9,L9)</f>
        <v>0</v>
      </c>
      <c r="F9" s="88">
        <f t="shared" ref="F9" si="0">SUM(I9,K9,M9)</f>
        <v>4.7240700000000002</v>
      </c>
      <c r="G9" s="80">
        <f>SUM(F9)*100/(E9+D9)</f>
        <v>100</v>
      </c>
      <c r="H9" s="80">
        <v>0</v>
      </c>
      <c r="I9" s="80">
        <v>0</v>
      </c>
      <c r="J9" s="80">
        <v>0</v>
      </c>
      <c r="K9" s="80">
        <v>0</v>
      </c>
      <c r="L9" s="80">
        <v>0</v>
      </c>
      <c r="M9" s="80">
        <v>4.7240700000000002</v>
      </c>
      <c r="N9" s="140"/>
    </row>
    <row r="10" spans="2:15" ht="30.75" customHeight="1">
      <c r="B10" s="79">
        <v>2</v>
      </c>
      <c r="C10" s="76" t="s">
        <v>10</v>
      </c>
      <c r="D10" s="45">
        <v>1.03904</v>
      </c>
      <c r="E10" s="40">
        <f t="shared" ref="E10:F10" si="1">SUM(H10,J10,L10)</f>
        <v>0</v>
      </c>
      <c r="F10" s="40">
        <f t="shared" si="1"/>
        <v>1.0390999999999999</v>
      </c>
      <c r="G10" s="40">
        <f>SUM(F10)*100/(E10+D10)</f>
        <v>100.00577456113335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1.0390999999999999</v>
      </c>
      <c r="N10" s="140"/>
    </row>
    <row r="11" spans="2:15" s="17" customFormat="1" ht="36.75" customHeight="1">
      <c r="B11" s="31"/>
      <c r="C11" s="19" t="s">
        <v>5</v>
      </c>
      <c r="D11" s="36">
        <f>SUM(D9:D10)</f>
        <v>5.7631100000000002</v>
      </c>
      <c r="E11" s="81">
        <f>SUM(E9:E10)</f>
        <v>0</v>
      </c>
      <c r="F11" s="81">
        <f>SUM(F9:F10)</f>
        <v>5.7631700000000006</v>
      </c>
      <c r="G11" s="81">
        <f t="shared" ref="G11" si="2">SUM(F11)*100/(E11+D11)</f>
        <v>100.00104110454251</v>
      </c>
      <c r="H11" s="81">
        <f>SUM(H9:H10)</f>
        <v>0</v>
      </c>
      <c r="I11" s="81">
        <f t="shared" ref="I11:M11" si="3">SUM(I9:I10)</f>
        <v>0</v>
      </c>
      <c r="J11" s="81">
        <f t="shared" si="3"/>
        <v>0</v>
      </c>
      <c r="K11" s="81">
        <f t="shared" si="3"/>
        <v>0</v>
      </c>
      <c r="L11" s="81">
        <f t="shared" si="3"/>
        <v>0</v>
      </c>
      <c r="M11" s="81">
        <f t="shared" si="3"/>
        <v>5.7631700000000006</v>
      </c>
    </row>
    <row r="12" spans="2:15">
      <c r="B12" s="6"/>
      <c r="C12" s="7"/>
      <c r="D12" s="8"/>
      <c r="E12" s="9"/>
      <c r="F12" s="9"/>
      <c r="G12" s="9"/>
      <c r="H12" s="9"/>
      <c r="I12" s="9"/>
      <c r="J12" s="9"/>
      <c r="K12" s="9"/>
      <c r="L12" s="9"/>
      <c r="M12" s="9"/>
      <c r="O12" s="10"/>
    </row>
    <row r="13" spans="2:15">
      <c r="B13" s="6"/>
      <c r="C13" s="7"/>
      <c r="D13" s="8"/>
      <c r="E13" s="9"/>
      <c r="F13" s="9"/>
      <c r="G13" s="9"/>
      <c r="H13" s="9"/>
      <c r="I13" s="9"/>
      <c r="J13" s="9"/>
      <c r="K13" s="9"/>
      <c r="L13" s="9"/>
      <c r="M13" s="9"/>
      <c r="O13" s="10"/>
    </row>
    <row r="14" spans="2:15">
      <c r="B14" s="11"/>
      <c r="C14" s="3"/>
      <c r="D14" s="3"/>
      <c r="E14" s="4"/>
      <c r="F14" s="4"/>
      <c r="G14" s="4"/>
      <c r="H14" s="4"/>
      <c r="I14" s="4"/>
      <c r="J14" s="4"/>
      <c r="K14" s="4"/>
      <c r="L14" s="4"/>
      <c r="M14" s="4"/>
    </row>
    <row r="15" spans="2:15">
      <c r="B15" s="11"/>
      <c r="C15" s="3"/>
      <c r="D15" s="3"/>
      <c r="E15" s="4"/>
      <c r="F15" s="4"/>
      <c r="G15" s="4"/>
      <c r="H15" s="4"/>
      <c r="I15" s="4"/>
      <c r="J15" s="4"/>
      <c r="K15" s="4"/>
      <c r="L15" s="4"/>
      <c r="M15" s="4"/>
    </row>
    <row r="16" spans="2:15" s="3" customFormat="1">
      <c r="B16" s="11"/>
      <c r="C16" s="15" t="s">
        <v>108</v>
      </c>
      <c r="D16" s="46"/>
      <c r="E16" s="4"/>
      <c r="F16" s="12"/>
      <c r="G16" s="4"/>
      <c r="H16" s="4"/>
      <c r="I16" s="4" t="s">
        <v>61</v>
      </c>
      <c r="J16" s="4"/>
      <c r="K16" s="4"/>
      <c r="L16" s="4"/>
      <c r="M16" s="4"/>
    </row>
    <row r="17" spans="2:13">
      <c r="B17" s="11"/>
      <c r="C17" s="3"/>
      <c r="D17" s="3"/>
      <c r="E17" s="3"/>
      <c r="F17" s="16" t="s">
        <v>29</v>
      </c>
      <c r="H17" s="3"/>
      <c r="I17" s="4"/>
      <c r="J17" s="3"/>
      <c r="K17" s="4"/>
      <c r="L17" s="3"/>
      <c r="M17" s="4"/>
    </row>
    <row r="18" spans="2:13">
      <c r="B18" s="11"/>
      <c r="C18" s="3"/>
      <c r="D18" s="3"/>
      <c r="E18" s="3"/>
      <c r="F18" s="14"/>
      <c r="H18" s="3"/>
      <c r="I18" s="4"/>
      <c r="J18" s="3"/>
      <c r="K18" s="4"/>
      <c r="L18" s="3"/>
      <c r="M18" s="4"/>
    </row>
    <row r="19" spans="2:13" s="3" customFormat="1">
      <c r="C19" s="3" t="s">
        <v>62</v>
      </c>
      <c r="F19" s="12"/>
      <c r="I19" s="4" t="s">
        <v>132</v>
      </c>
      <c r="K19" s="4"/>
      <c r="M19" s="4"/>
    </row>
    <row r="20" spans="2:13">
      <c r="F20" s="16" t="s">
        <v>29</v>
      </c>
    </row>
  </sheetData>
  <mergeCells count="12">
    <mergeCell ref="J7:K7"/>
    <mergeCell ref="L7:M7"/>
    <mergeCell ref="L1:M1"/>
    <mergeCell ref="B2:N2"/>
    <mergeCell ref="B3:M3"/>
    <mergeCell ref="B4:M4"/>
    <mergeCell ref="B6:B8"/>
    <mergeCell ref="C6:C8"/>
    <mergeCell ref="D6:D8"/>
    <mergeCell ref="E6:G7"/>
    <mergeCell ref="H6:M6"/>
    <mergeCell ref="H7:I7"/>
  </mergeCells>
  <pageMargins left="0.19685039370078741" right="0.19685039370078741" top="1.1811023622047245" bottom="0.19685039370078741" header="0.31496062992125984" footer="0.31496062992125984"/>
  <pageSetup paperSize="9" scale="7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O20"/>
  <sheetViews>
    <sheetView view="pageBreakPreview" zoomScale="85" zoomScaleNormal="70" zoomScaleSheetLayoutView="85" workbookViewId="0">
      <selection activeCell="M16" sqref="M16"/>
    </sheetView>
  </sheetViews>
  <sheetFormatPr defaultRowHeight="20.25"/>
  <cols>
    <col min="1" max="2" width="9.140625" style="1"/>
    <col min="3" max="3" width="47.28515625" style="1" customWidth="1"/>
    <col min="4" max="4" width="18.140625" style="1" customWidth="1"/>
    <col min="5" max="6" width="14.28515625" style="1" customWidth="1"/>
    <col min="7" max="8" width="14.85546875" style="1" customWidth="1"/>
    <col min="9" max="9" width="13.42578125" style="13" customWidth="1"/>
    <col min="10" max="10" width="16.85546875" style="1" customWidth="1"/>
    <col min="11" max="11" width="13.42578125" style="13" customWidth="1"/>
    <col min="12" max="12" width="16.28515625" style="1" customWidth="1"/>
    <col min="13" max="13" width="15" style="13" customWidth="1"/>
    <col min="14" max="14" width="9.140625" style="1"/>
    <col min="15" max="15" width="15.42578125" style="1" customWidth="1"/>
    <col min="16" max="16384" width="9.140625" style="1"/>
  </cols>
  <sheetData>
    <row r="1" spans="2:15">
      <c r="B1" s="3"/>
      <c r="C1" s="3"/>
      <c r="D1" s="3"/>
      <c r="E1" s="3"/>
      <c r="F1" s="3"/>
      <c r="G1" s="3"/>
      <c r="H1" s="3"/>
      <c r="I1" s="4"/>
      <c r="J1" s="3"/>
      <c r="K1" s="4"/>
      <c r="L1" s="155" t="s">
        <v>7</v>
      </c>
      <c r="M1" s="155"/>
    </row>
    <row r="2" spans="2:15" ht="22.5">
      <c r="B2" s="156" t="s">
        <v>180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2:15" ht="33" customHeight="1">
      <c r="B3" s="146" t="s">
        <v>181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2:15" ht="18.75" customHeight="1">
      <c r="B4" s="148" t="s">
        <v>115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2:15">
      <c r="B5" s="5"/>
      <c r="C5" s="5">
        <v>611200</v>
      </c>
      <c r="D5" s="5"/>
      <c r="E5" s="5"/>
      <c r="F5" s="5"/>
      <c r="G5" s="5"/>
      <c r="H5" s="5"/>
      <c r="I5" s="5"/>
      <c r="J5" s="5"/>
      <c r="K5" s="5"/>
      <c r="L5" s="5"/>
      <c r="M5" s="5"/>
    </row>
    <row r="6" spans="2:15" ht="23.25" customHeight="1">
      <c r="B6" s="152" t="s">
        <v>0</v>
      </c>
      <c r="C6" s="152" t="s">
        <v>8</v>
      </c>
      <c r="D6" s="153" t="s">
        <v>167</v>
      </c>
      <c r="E6" s="152" t="s">
        <v>166</v>
      </c>
      <c r="F6" s="152"/>
      <c r="G6" s="152"/>
      <c r="H6" s="152" t="s">
        <v>4</v>
      </c>
      <c r="I6" s="152"/>
      <c r="J6" s="152"/>
      <c r="K6" s="152"/>
      <c r="L6" s="152"/>
      <c r="M6" s="152"/>
    </row>
    <row r="7" spans="2:15" ht="30.75" customHeight="1">
      <c r="B7" s="152"/>
      <c r="C7" s="152"/>
      <c r="D7" s="153"/>
      <c r="E7" s="152"/>
      <c r="F7" s="152"/>
      <c r="G7" s="152"/>
      <c r="H7" s="154" t="s">
        <v>168</v>
      </c>
      <c r="I7" s="154"/>
      <c r="J7" s="154" t="s">
        <v>169</v>
      </c>
      <c r="K7" s="154"/>
      <c r="L7" s="154" t="s">
        <v>170</v>
      </c>
      <c r="M7" s="154"/>
    </row>
    <row r="8" spans="2:15" ht="68.25" customHeight="1">
      <c r="B8" s="152"/>
      <c r="C8" s="152"/>
      <c r="D8" s="153"/>
      <c r="E8" s="18" t="s">
        <v>1</v>
      </c>
      <c r="F8" s="18" t="s">
        <v>2</v>
      </c>
      <c r="G8" s="48" t="s">
        <v>3</v>
      </c>
      <c r="H8" s="58" t="s">
        <v>1</v>
      </c>
      <c r="I8" s="58" t="s">
        <v>2</v>
      </c>
      <c r="J8" s="58" t="s">
        <v>1</v>
      </c>
      <c r="K8" s="58" t="s">
        <v>2</v>
      </c>
      <c r="L8" s="58" t="s">
        <v>1</v>
      </c>
      <c r="M8" s="58" t="s">
        <v>2</v>
      </c>
    </row>
    <row r="9" spans="2:15" ht="30.75" customHeight="1">
      <c r="B9" s="77">
        <v>1</v>
      </c>
      <c r="C9" s="78" t="s">
        <v>9</v>
      </c>
      <c r="D9" s="70">
        <f>E9-F9</f>
        <v>38.146300000000004</v>
      </c>
      <c r="E9" s="85">
        <f>SUM(H9,J9,L9)</f>
        <v>42.982650000000007</v>
      </c>
      <c r="F9" s="86">
        <f t="shared" ref="F9" si="0">SUM(I9,K9,M9)</f>
        <v>4.8363500000000004</v>
      </c>
      <c r="G9" s="59">
        <f>SUM(F9)*100/(E9+D9)</f>
        <v>5.961312207294684</v>
      </c>
      <c r="H9" s="82">
        <v>-3.55</v>
      </c>
      <c r="I9" s="82"/>
      <c r="J9" s="82">
        <v>48.094000000000001</v>
      </c>
      <c r="K9" s="82"/>
      <c r="L9" s="82">
        <v>-1.56135</v>
      </c>
      <c r="M9" s="82">
        <v>4.8363500000000004</v>
      </c>
    </row>
    <row r="10" spans="2:15" ht="30.75" customHeight="1">
      <c r="B10" s="79">
        <v>2</v>
      </c>
      <c r="C10" s="76" t="s">
        <v>10</v>
      </c>
      <c r="D10" s="70">
        <f>E10-F10</f>
        <v>9.1296999999999997</v>
      </c>
      <c r="E10" s="87">
        <f t="shared" ref="E10:F10" si="1">SUM(H10,J10,L10)</f>
        <v>10.193849999999999</v>
      </c>
      <c r="F10" s="87">
        <f t="shared" si="1"/>
        <v>1.0641499999999999</v>
      </c>
      <c r="G10" s="44">
        <f>SUM(F10)*100/(E10+D10)</f>
        <v>5.5070108753308791</v>
      </c>
      <c r="H10" s="83">
        <v>-0.78100000000000003</v>
      </c>
      <c r="I10" s="83"/>
      <c r="J10" s="83">
        <v>11.428000000000001</v>
      </c>
      <c r="K10" s="83"/>
      <c r="L10" s="83">
        <v>-0.45315</v>
      </c>
      <c r="M10" s="83">
        <v>1.0641499999999999</v>
      </c>
    </row>
    <row r="11" spans="2:15" s="17" customFormat="1" ht="36.75" customHeight="1">
      <c r="B11" s="31"/>
      <c r="C11" s="19" t="s">
        <v>5</v>
      </c>
      <c r="D11" s="36">
        <f>SUM(D9:D10)</f>
        <v>47.276000000000003</v>
      </c>
      <c r="E11" s="84">
        <f>SUM(E9:E10)</f>
        <v>53.176500000000004</v>
      </c>
      <c r="F11" s="84">
        <f>SUM(F9:F10)</f>
        <v>5.9005000000000001</v>
      </c>
      <c r="G11" s="73">
        <f t="shared" ref="G11" si="2">SUM(F11)*100/(E11+D11)</f>
        <v>5.8739205096936349</v>
      </c>
      <c r="H11" s="84">
        <f>SUM(H9:H10)</f>
        <v>-4.3309999999999995</v>
      </c>
      <c r="I11" s="84">
        <f t="shared" ref="I11:M11" si="3">SUM(I9:I10)</f>
        <v>0</v>
      </c>
      <c r="J11" s="84">
        <f t="shared" si="3"/>
        <v>59.522000000000006</v>
      </c>
      <c r="K11" s="84">
        <f t="shared" si="3"/>
        <v>0</v>
      </c>
      <c r="L11" s="84">
        <f t="shared" si="3"/>
        <v>-2.0145</v>
      </c>
      <c r="M11" s="84">
        <f t="shared" si="3"/>
        <v>5.9005000000000001</v>
      </c>
    </row>
    <row r="12" spans="2:15">
      <c r="B12" s="6"/>
      <c r="C12" s="7"/>
      <c r="D12" s="8"/>
      <c r="E12" s="9"/>
      <c r="F12" s="9"/>
      <c r="G12" s="9"/>
      <c r="H12" s="9"/>
      <c r="I12" s="9"/>
      <c r="J12" s="9"/>
      <c r="K12" s="9"/>
      <c r="L12" s="9"/>
      <c r="M12" s="9"/>
      <c r="O12" s="10"/>
    </row>
    <row r="13" spans="2:15">
      <c r="B13" s="6"/>
      <c r="C13" s="7"/>
      <c r="D13" s="8"/>
      <c r="E13" s="9"/>
      <c r="F13" s="9"/>
      <c r="G13" s="9"/>
      <c r="H13" s="9"/>
      <c r="I13" s="9"/>
      <c r="J13" s="9"/>
      <c r="K13" s="9"/>
      <c r="L13" s="9"/>
      <c r="M13" s="9"/>
      <c r="O13" s="10"/>
    </row>
    <row r="14" spans="2:15">
      <c r="B14" s="11"/>
      <c r="C14" s="3"/>
      <c r="D14" s="3"/>
      <c r="E14" s="4"/>
      <c r="F14" s="4"/>
      <c r="G14" s="4"/>
      <c r="H14" s="4"/>
      <c r="I14" s="4"/>
      <c r="J14" s="4"/>
      <c r="K14" s="4"/>
      <c r="L14" s="4"/>
      <c r="M14" s="4"/>
    </row>
    <row r="15" spans="2:15">
      <c r="B15" s="11"/>
      <c r="C15" s="3"/>
      <c r="D15" s="3"/>
      <c r="E15" s="4"/>
      <c r="F15" s="4"/>
      <c r="G15" s="4"/>
      <c r="H15" s="4"/>
      <c r="I15" s="4"/>
      <c r="J15" s="4"/>
      <c r="K15" s="4"/>
      <c r="L15" s="4"/>
      <c r="M15" s="4"/>
    </row>
    <row r="16" spans="2:15" s="3" customFormat="1">
      <c r="B16" s="11"/>
      <c r="C16" s="15" t="s">
        <v>108</v>
      </c>
      <c r="D16" s="46"/>
      <c r="E16" s="4"/>
      <c r="F16" s="12"/>
      <c r="G16" s="4"/>
      <c r="H16" s="4"/>
      <c r="I16" s="4" t="s">
        <v>61</v>
      </c>
      <c r="J16" s="4"/>
      <c r="K16" s="4"/>
      <c r="L16" s="4"/>
      <c r="M16" s="4"/>
    </row>
    <row r="17" spans="2:13" ht="20.25" customHeight="1">
      <c r="B17" s="11"/>
      <c r="C17" s="3"/>
      <c r="D17" s="3"/>
      <c r="E17" s="3"/>
      <c r="F17" s="16" t="s">
        <v>29</v>
      </c>
      <c r="H17" s="3"/>
      <c r="I17" s="4"/>
      <c r="J17" s="3"/>
      <c r="K17" s="4"/>
      <c r="L17" s="3"/>
      <c r="M17" s="4"/>
    </row>
    <row r="18" spans="2:13">
      <c r="B18" s="11"/>
      <c r="C18" s="3"/>
      <c r="D18" s="3"/>
      <c r="E18" s="3"/>
      <c r="F18" s="14"/>
      <c r="H18" s="3"/>
      <c r="I18" s="4"/>
      <c r="J18" s="3"/>
      <c r="K18" s="4"/>
      <c r="L18" s="3"/>
      <c r="M18" s="4"/>
    </row>
    <row r="19" spans="2:13" s="3" customFormat="1">
      <c r="C19" s="3" t="s">
        <v>62</v>
      </c>
      <c r="F19" s="12"/>
      <c r="I19" s="4" t="s">
        <v>132</v>
      </c>
      <c r="K19" s="4"/>
      <c r="M19" s="4"/>
    </row>
    <row r="20" spans="2:13">
      <c r="F20" s="16" t="s">
        <v>29</v>
      </c>
    </row>
  </sheetData>
  <mergeCells count="12">
    <mergeCell ref="J7:K7"/>
    <mergeCell ref="L7:M7"/>
    <mergeCell ref="L1:M1"/>
    <mergeCell ref="B2:N2"/>
    <mergeCell ref="B3:M3"/>
    <mergeCell ref="B4:M4"/>
    <mergeCell ref="B6:B8"/>
    <mergeCell ref="C6:C8"/>
    <mergeCell ref="D6:D8"/>
    <mergeCell ref="E6:G7"/>
    <mergeCell ref="H6:M6"/>
    <mergeCell ref="H7:I7"/>
  </mergeCells>
  <pageMargins left="0.19685039370078741" right="0.19685039370078741" top="1.1811023622047245" bottom="0.19685039370078741" header="0.31496062992125984" footer="0.31496062992125984"/>
  <pageSetup paperSize="9" scale="7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O56"/>
  <sheetViews>
    <sheetView view="pageBreakPreview" zoomScale="85" zoomScaleNormal="70" zoomScaleSheetLayoutView="85" workbookViewId="0">
      <selection activeCell="J53" sqref="J53"/>
    </sheetView>
  </sheetViews>
  <sheetFormatPr defaultRowHeight="20.25"/>
  <cols>
    <col min="1" max="2" width="9.140625" style="1"/>
    <col min="3" max="3" width="47.28515625" style="1" customWidth="1"/>
    <col min="4" max="4" width="18.140625" style="1" customWidth="1"/>
    <col min="5" max="5" width="11.7109375" style="1" customWidth="1"/>
    <col min="6" max="6" width="13.42578125" style="1" customWidth="1"/>
    <col min="7" max="8" width="14.85546875" style="1" customWidth="1"/>
    <col min="9" max="9" width="13.42578125" style="13" customWidth="1"/>
    <col min="10" max="10" width="16.85546875" style="1" customWidth="1"/>
    <col min="11" max="11" width="13.42578125" style="13" customWidth="1"/>
    <col min="12" max="12" width="13.42578125" style="1" customWidth="1"/>
    <col min="13" max="13" width="15" style="13" customWidth="1"/>
    <col min="14" max="14" width="9.140625" style="1"/>
    <col min="15" max="15" width="15.42578125" style="1" customWidth="1"/>
    <col min="16" max="16384" width="9.140625" style="1"/>
  </cols>
  <sheetData>
    <row r="1" spans="2:14">
      <c r="B1" s="3"/>
      <c r="C1" s="3"/>
      <c r="D1" s="3"/>
      <c r="E1" s="3"/>
      <c r="F1" s="3"/>
      <c r="G1" s="3"/>
      <c r="H1" s="3"/>
      <c r="I1" s="4"/>
      <c r="J1" s="3"/>
      <c r="K1" s="4"/>
      <c r="L1" s="155" t="s">
        <v>7</v>
      </c>
      <c r="M1" s="155"/>
    </row>
    <row r="2" spans="2:14" ht="22.5">
      <c r="B2" s="156" t="s">
        <v>155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2:14" ht="33" customHeight="1">
      <c r="B3" s="146" t="s">
        <v>117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2:14" ht="18.75" customHeight="1">
      <c r="B4" s="148" t="s">
        <v>115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2:14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2:14" ht="23.25" customHeight="1">
      <c r="B6" s="152" t="s">
        <v>0</v>
      </c>
      <c r="C6" s="152" t="s">
        <v>8</v>
      </c>
      <c r="D6" s="153" t="s">
        <v>133</v>
      </c>
      <c r="E6" s="152" t="s">
        <v>154</v>
      </c>
      <c r="F6" s="152"/>
      <c r="G6" s="152"/>
      <c r="H6" s="152" t="s">
        <v>4</v>
      </c>
      <c r="I6" s="152"/>
      <c r="J6" s="152"/>
      <c r="K6" s="152"/>
      <c r="L6" s="152"/>
      <c r="M6" s="152"/>
    </row>
    <row r="7" spans="2:14" ht="30.75" customHeight="1">
      <c r="B7" s="152"/>
      <c r="C7" s="152"/>
      <c r="D7" s="153"/>
      <c r="E7" s="152"/>
      <c r="F7" s="152"/>
      <c r="G7" s="152"/>
      <c r="H7" s="154" t="s">
        <v>135</v>
      </c>
      <c r="I7" s="154"/>
      <c r="J7" s="154" t="s">
        <v>136</v>
      </c>
      <c r="K7" s="154"/>
      <c r="L7" s="154" t="s">
        <v>137</v>
      </c>
      <c r="M7" s="154"/>
    </row>
    <row r="8" spans="2:14" ht="56.25">
      <c r="B8" s="152"/>
      <c r="C8" s="152"/>
      <c r="D8" s="153"/>
      <c r="E8" s="18" t="s">
        <v>1</v>
      </c>
      <c r="F8" s="18" t="s">
        <v>2</v>
      </c>
      <c r="G8" s="48" t="s">
        <v>3</v>
      </c>
      <c r="H8" s="58" t="s">
        <v>1</v>
      </c>
      <c r="I8" s="58" t="s">
        <v>2</v>
      </c>
      <c r="J8" s="58" t="s">
        <v>1</v>
      </c>
      <c r="K8" s="58" t="s">
        <v>2</v>
      </c>
      <c r="L8" s="58" t="s">
        <v>1</v>
      </c>
      <c r="M8" s="58" t="s">
        <v>2</v>
      </c>
    </row>
    <row r="9" spans="2:14" ht="27.75" hidden="1" customHeight="1" thickBot="1">
      <c r="B9" s="47">
        <v>1</v>
      </c>
      <c r="C9" s="19" t="s">
        <v>9</v>
      </c>
      <c r="D9" s="20">
        <v>0</v>
      </c>
      <c r="E9" s="21">
        <f>SUM(H9,J9,L9)</f>
        <v>0</v>
      </c>
      <c r="F9" s="21">
        <f t="shared" ref="E9:F26" si="0">SUM(I9,K9,M9)</f>
        <v>0</v>
      </c>
      <c r="G9" s="22" t="e">
        <f>SUM(F9)*100/(E9+D9)</f>
        <v>#DIV/0!</v>
      </c>
      <c r="H9" s="23"/>
      <c r="I9" s="24"/>
      <c r="J9" s="23"/>
      <c r="K9" s="24"/>
      <c r="L9" s="23"/>
      <c r="M9" s="24"/>
    </row>
    <row r="10" spans="2:14" ht="32.25" hidden="1" customHeight="1" thickBot="1">
      <c r="B10" s="47">
        <v>2</v>
      </c>
      <c r="C10" s="19" t="s">
        <v>10</v>
      </c>
      <c r="D10" s="20">
        <v>0</v>
      </c>
      <c r="E10" s="21">
        <f t="shared" si="0"/>
        <v>0</v>
      </c>
      <c r="F10" s="21">
        <f t="shared" si="0"/>
        <v>0</v>
      </c>
      <c r="G10" s="22" t="e">
        <f>SUM(F10)*100/(E10+D10)</f>
        <v>#DIV/0!</v>
      </c>
      <c r="H10" s="23"/>
      <c r="I10" s="24"/>
      <c r="J10" s="23"/>
      <c r="K10" s="24"/>
      <c r="L10" s="23"/>
      <c r="M10" s="24"/>
    </row>
    <row r="11" spans="2:14" ht="40.5" hidden="1">
      <c r="B11" s="47">
        <v>3</v>
      </c>
      <c r="C11" s="19" t="s">
        <v>39</v>
      </c>
      <c r="D11" s="20">
        <v>0</v>
      </c>
      <c r="E11" s="21">
        <f t="shared" si="0"/>
        <v>0</v>
      </c>
      <c r="F11" s="21">
        <f>SUM(I11,K11,M11)</f>
        <v>0</v>
      </c>
      <c r="G11" s="22" t="e">
        <f>SUM(F11)*100/(E11+D11)</f>
        <v>#DIV/0!</v>
      </c>
      <c r="H11" s="23"/>
      <c r="I11" s="22"/>
      <c r="J11" s="23"/>
      <c r="K11" s="24"/>
      <c r="L11" s="23"/>
      <c r="M11" s="24"/>
    </row>
    <row r="12" spans="2:14" hidden="1">
      <c r="B12" s="25" t="s">
        <v>14</v>
      </c>
      <c r="C12" s="26" t="s">
        <v>70</v>
      </c>
      <c r="D12" s="20">
        <v>0</v>
      </c>
      <c r="E12" s="27">
        <f t="shared" si="0"/>
        <v>0</v>
      </c>
      <c r="F12" s="27">
        <f t="shared" si="0"/>
        <v>0</v>
      </c>
      <c r="G12" s="22" t="e">
        <f>SUM(F12)*100/(E12+D12)</f>
        <v>#DIV/0!</v>
      </c>
      <c r="H12" s="28"/>
      <c r="I12" s="29"/>
      <c r="J12" s="28"/>
      <c r="K12" s="30"/>
      <c r="L12" s="30"/>
      <c r="M12" s="29"/>
    </row>
    <row r="13" spans="2:14" hidden="1">
      <c r="B13" s="25" t="s">
        <v>15</v>
      </c>
      <c r="C13" s="26" t="s">
        <v>73</v>
      </c>
      <c r="D13" s="20">
        <f>E13-F13</f>
        <v>0</v>
      </c>
      <c r="E13" s="27">
        <f>SUM(H13,J13,L13)</f>
        <v>0</v>
      </c>
      <c r="F13" s="27">
        <f t="shared" si="0"/>
        <v>0</v>
      </c>
      <c r="G13" s="22" t="e">
        <f t="shared" ref="G13:G21" si="1">SUM(F13)*100/(E13+D13)</f>
        <v>#DIV/0!</v>
      </c>
      <c r="H13" s="29"/>
      <c r="I13" s="29"/>
      <c r="J13" s="28"/>
      <c r="K13" s="30"/>
      <c r="L13" s="28"/>
      <c r="M13" s="30"/>
    </row>
    <row r="14" spans="2:14" hidden="1">
      <c r="B14" s="25" t="s">
        <v>16</v>
      </c>
      <c r="C14" s="26" t="s">
        <v>71</v>
      </c>
      <c r="D14" s="20">
        <v>0</v>
      </c>
      <c r="E14" s="27">
        <f>SUM(H14,J14,L14)</f>
        <v>0</v>
      </c>
      <c r="F14" s="27">
        <f>SUM(I14,K14,M14)</f>
        <v>0</v>
      </c>
      <c r="G14" s="22" t="e">
        <f t="shared" si="1"/>
        <v>#DIV/0!</v>
      </c>
      <c r="H14" s="29"/>
      <c r="I14" s="29"/>
      <c r="J14" s="28"/>
      <c r="K14" s="30"/>
      <c r="L14" s="29"/>
      <c r="M14" s="29"/>
    </row>
    <row r="15" spans="2:14" hidden="1">
      <c r="B15" s="25" t="s">
        <v>17</v>
      </c>
      <c r="C15" s="26" t="s">
        <v>60</v>
      </c>
      <c r="D15" s="20">
        <v>0</v>
      </c>
      <c r="E15" s="27">
        <f>SUM(H15,J15,L15)</f>
        <v>0</v>
      </c>
      <c r="F15" s="27">
        <f>SUM(I15,K15,M15)</f>
        <v>0</v>
      </c>
      <c r="G15" s="22" t="e">
        <f t="shared" si="1"/>
        <v>#DIV/0!</v>
      </c>
      <c r="H15" s="28"/>
      <c r="I15" s="29"/>
      <c r="J15" s="29"/>
      <c r="K15" s="30"/>
      <c r="L15" s="29"/>
      <c r="M15" s="29"/>
    </row>
    <row r="16" spans="2:14" hidden="1">
      <c r="B16" s="25" t="s">
        <v>18</v>
      </c>
      <c r="C16" s="26" t="s">
        <v>75</v>
      </c>
      <c r="D16" s="20"/>
      <c r="E16" s="27"/>
      <c r="F16" s="27"/>
      <c r="G16" s="22"/>
      <c r="H16" s="28"/>
      <c r="I16" s="29"/>
      <c r="J16" s="29"/>
      <c r="K16" s="30"/>
      <c r="L16" s="29"/>
      <c r="M16" s="29"/>
    </row>
    <row r="17" spans="2:13" hidden="1">
      <c r="B17" s="25" t="s">
        <v>19</v>
      </c>
      <c r="C17" s="26" t="s">
        <v>66</v>
      </c>
      <c r="D17" s="20"/>
      <c r="E17" s="27"/>
      <c r="F17" s="27"/>
      <c r="G17" s="22"/>
      <c r="H17" s="28"/>
      <c r="I17" s="29"/>
      <c r="J17" s="29"/>
      <c r="K17" s="30"/>
      <c r="L17" s="29"/>
      <c r="M17" s="29"/>
    </row>
    <row r="18" spans="2:13" ht="40.5" hidden="1">
      <c r="B18" s="25" t="s">
        <v>76</v>
      </c>
      <c r="C18" s="26" t="s">
        <v>77</v>
      </c>
      <c r="D18" s="20"/>
      <c r="E18" s="27"/>
      <c r="F18" s="27"/>
      <c r="G18" s="22"/>
      <c r="H18" s="28"/>
      <c r="I18" s="29"/>
      <c r="J18" s="29"/>
      <c r="K18" s="30"/>
      <c r="L18" s="28"/>
      <c r="M18" s="29"/>
    </row>
    <row r="19" spans="2:13" hidden="1">
      <c r="B19" s="25" t="s">
        <v>78</v>
      </c>
      <c r="C19" s="26" t="s">
        <v>79</v>
      </c>
      <c r="D19" s="20"/>
      <c r="E19" s="27"/>
      <c r="F19" s="27"/>
      <c r="G19" s="22"/>
      <c r="H19" s="28"/>
      <c r="I19" s="29"/>
      <c r="J19" s="29"/>
      <c r="K19" s="30"/>
      <c r="L19" s="28"/>
      <c r="M19" s="29"/>
    </row>
    <row r="20" spans="2:13" hidden="1">
      <c r="B20" s="31" t="s">
        <v>20</v>
      </c>
      <c r="C20" s="19" t="s">
        <v>41</v>
      </c>
      <c r="D20" s="20">
        <v>0</v>
      </c>
      <c r="E20" s="21">
        <f t="shared" si="0"/>
        <v>0</v>
      </c>
      <c r="F20" s="21">
        <f t="shared" si="0"/>
        <v>0</v>
      </c>
      <c r="G20" s="22" t="e">
        <f t="shared" si="1"/>
        <v>#DIV/0!</v>
      </c>
      <c r="H20" s="23"/>
      <c r="I20" s="22"/>
      <c r="J20" s="23"/>
      <c r="K20" s="22"/>
      <c r="L20" s="23"/>
      <c r="M20" s="22"/>
    </row>
    <row r="21" spans="2:13" hidden="1">
      <c r="B21" s="31" t="s">
        <v>24</v>
      </c>
      <c r="C21" s="19" t="s">
        <v>43</v>
      </c>
      <c r="D21" s="20">
        <v>0</v>
      </c>
      <c r="E21" s="21">
        <f t="shared" si="0"/>
        <v>0</v>
      </c>
      <c r="F21" s="21">
        <f t="shared" si="0"/>
        <v>0</v>
      </c>
      <c r="G21" s="22" t="e">
        <f t="shared" si="1"/>
        <v>#DIV/0!</v>
      </c>
      <c r="H21" s="23"/>
      <c r="I21" s="24"/>
      <c r="J21" s="23"/>
      <c r="K21" s="24"/>
      <c r="L21" s="23"/>
      <c r="M21" s="24"/>
    </row>
    <row r="22" spans="2:13" hidden="1">
      <c r="B22" s="31" t="s">
        <v>25</v>
      </c>
      <c r="C22" s="19"/>
      <c r="D22" s="20">
        <v>0</v>
      </c>
      <c r="E22" s="21">
        <f t="shared" si="0"/>
        <v>0</v>
      </c>
      <c r="F22" s="21">
        <f t="shared" si="0"/>
        <v>0</v>
      </c>
      <c r="G22" s="22" t="e">
        <f>SUM(F22)*100/(E22+D22)</f>
        <v>#DIV/0!</v>
      </c>
      <c r="H22" s="23"/>
      <c r="I22" s="24"/>
      <c r="J22" s="23"/>
      <c r="K22" s="24"/>
      <c r="L22" s="23"/>
      <c r="M22" s="24"/>
    </row>
    <row r="23" spans="2:13" hidden="1">
      <c r="B23" s="25" t="s">
        <v>21</v>
      </c>
      <c r="C23" s="26" t="s">
        <v>11</v>
      </c>
      <c r="D23" s="20">
        <v>0</v>
      </c>
      <c r="E23" s="27">
        <f t="shared" si="0"/>
        <v>0</v>
      </c>
      <c r="F23" s="27">
        <f t="shared" si="0"/>
        <v>0</v>
      </c>
      <c r="G23" s="22" t="e">
        <f t="shared" ref="G23:G46" si="2">SUM(F23)*100/(E23+D23)</f>
        <v>#DIV/0!</v>
      </c>
      <c r="H23" s="28"/>
      <c r="I23" s="30"/>
      <c r="J23" s="28"/>
      <c r="K23" s="30"/>
      <c r="L23" s="28"/>
      <c r="M23" s="30"/>
    </row>
    <row r="24" spans="2:13" hidden="1">
      <c r="B24" s="25" t="s">
        <v>22</v>
      </c>
      <c r="C24" s="26" t="s">
        <v>12</v>
      </c>
      <c r="D24" s="20">
        <v>0</v>
      </c>
      <c r="E24" s="27">
        <f t="shared" si="0"/>
        <v>0</v>
      </c>
      <c r="F24" s="27">
        <f t="shared" si="0"/>
        <v>0</v>
      </c>
      <c r="G24" s="22" t="e">
        <f t="shared" si="2"/>
        <v>#DIV/0!</v>
      </c>
      <c r="H24" s="28"/>
      <c r="I24" s="30"/>
      <c r="J24" s="28"/>
      <c r="K24" s="30"/>
      <c r="L24" s="28"/>
      <c r="M24" s="30"/>
    </row>
    <row r="25" spans="2:13" hidden="1">
      <c r="B25" s="25" t="s">
        <v>23</v>
      </c>
      <c r="C25" s="26" t="s">
        <v>13</v>
      </c>
      <c r="D25" s="20">
        <v>0</v>
      </c>
      <c r="E25" s="27">
        <f>SUM(H25,J25,L25)</f>
        <v>0</v>
      </c>
      <c r="F25" s="27">
        <f>SUM(I25,K25,M25)</f>
        <v>0</v>
      </c>
      <c r="G25" s="22" t="e">
        <f t="shared" si="2"/>
        <v>#DIV/0!</v>
      </c>
      <c r="H25" s="28"/>
      <c r="I25" s="30"/>
      <c r="J25" s="28"/>
      <c r="K25" s="30"/>
      <c r="L25" s="28"/>
      <c r="M25" s="30"/>
    </row>
    <row r="26" spans="2:13" ht="40.5" hidden="1">
      <c r="B26" s="31" t="s">
        <v>26</v>
      </c>
      <c r="C26" s="19" t="s">
        <v>40</v>
      </c>
      <c r="D26" s="20">
        <v>0</v>
      </c>
      <c r="E26" s="21">
        <f>SUM(H26,J26,L26)</f>
        <v>0</v>
      </c>
      <c r="F26" s="21">
        <f t="shared" si="0"/>
        <v>0</v>
      </c>
      <c r="G26" s="22" t="e">
        <f>SUM(F26)*100/(E26+D26)</f>
        <v>#DIV/0!</v>
      </c>
      <c r="H26" s="23"/>
      <c r="I26" s="24"/>
      <c r="J26" s="23"/>
      <c r="K26" s="24"/>
      <c r="L26" s="23"/>
      <c r="M26" s="24"/>
    </row>
    <row r="27" spans="2:13" hidden="1">
      <c r="B27" s="25" t="s">
        <v>27</v>
      </c>
      <c r="C27" s="26" t="s">
        <v>63</v>
      </c>
      <c r="D27" s="20">
        <v>0</v>
      </c>
      <c r="E27" s="27">
        <f t="shared" ref="E27:F42" si="3">SUM(H27,J27,L27)</f>
        <v>0</v>
      </c>
      <c r="F27" s="27">
        <f t="shared" si="3"/>
        <v>0</v>
      </c>
      <c r="G27" s="22" t="e">
        <f t="shared" si="2"/>
        <v>#DIV/0!</v>
      </c>
      <c r="H27" s="28"/>
      <c r="I27" s="30"/>
      <c r="J27" s="28"/>
      <c r="K27" s="30"/>
      <c r="L27" s="28"/>
      <c r="M27" s="30"/>
    </row>
    <row r="28" spans="2:13" hidden="1">
      <c r="B28" s="25" t="s">
        <v>28</v>
      </c>
      <c r="C28" s="32" t="s">
        <v>72</v>
      </c>
      <c r="D28" s="20">
        <v>0</v>
      </c>
      <c r="E28" s="27">
        <f t="shared" si="3"/>
        <v>0</v>
      </c>
      <c r="F28" s="27">
        <f t="shared" si="3"/>
        <v>0</v>
      </c>
      <c r="G28" s="22" t="e">
        <f t="shared" si="2"/>
        <v>#DIV/0!</v>
      </c>
      <c r="H28" s="29"/>
      <c r="I28" s="30"/>
      <c r="J28" s="29"/>
      <c r="K28" s="30"/>
      <c r="L28" s="29"/>
      <c r="M28" s="29"/>
    </row>
    <row r="29" spans="2:13" hidden="1">
      <c r="B29" s="25" t="s">
        <v>30</v>
      </c>
      <c r="C29" s="32" t="s">
        <v>38</v>
      </c>
      <c r="D29" s="20">
        <v>0</v>
      </c>
      <c r="E29" s="27">
        <f t="shared" si="3"/>
        <v>0</v>
      </c>
      <c r="F29" s="27">
        <f t="shared" si="3"/>
        <v>0</v>
      </c>
      <c r="G29" s="22" t="e">
        <f t="shared" si="2"/>
        <v>#DIV/0!</v>
      </c>
      <c r="H29" s="28"/>
      <c r="I29" s="30"/>
      <c r="J29" s="29"/>
      <c r="K29" s="30"/>
      <c r="L29" s="28"/>
      <c r="M29" s="30"/>
    </row>
    <row r="30" spans="2:13" ht="40.5" hidden="1">
      <c r="B30" s="25" t="s">
        <v>31</v>
      </c>
      <c r="C30" s="32" t="s">
        <v>42</v>
      </c>
      <c r="D30" s="20">
        <v>0</v>
      </c>
      <c r="E30" s="27">
        <f>SUM(H30,J30,L30)</f>
        <v>0</v>
      </c>
      <c r="F30" s="27">
        <f t="shared" si="3"/>
        <v>0</v>
      </c>
      <c r="G30" s="22" t="e">
        <f t="shared" si="2"/>
        <v>#DIV/0!</v>
      </c>
      <c r="H30" s="28"/>
      <c r="I30" s="30"/>
      <c r="J30" s="29"/>
      <c r="K30" s="30"/>
      <c r="L30" s="28"/>
      <c r="M30" s="30"/>
    </row>
    <row r="31" spans="2:13" hidden="1">
      <c r="B31" s="25" t="s">
        <v>32</v>
      </c>
      <c r="C31" s="26" t="s">
        <v>74</v>
      </c>
      <c r="D31" s="20">
        <v>0</v>
      </c>
      <c r="E31" s="27">
        <f t="shared" si="3"/>
        <v>0</v>
      </c>
      <c r="F31" s="27">
        <f t="shared" si="3"/>
        <v>0</v>
      </c>
      <c r="G31" s="22" t="e">
        <f t="shared" si="2"/>
        <v>#DIV/0!</v>
      </c>
      <c r="H31" s="29"/>
      <c r="I31" s="30"/>
      <c r="J31" s="29"/>
      <c r="K31" s="29"/>
      <c r="L31" s="28"/>
      <c r="M31" s="30"/>
    </row>
    <row r="32" spans="2:13" hidden="1">
      <c r="B32" s="25" t="s">
        <v>33</v>
      </c>
      <c r="C32" s="26" t="s">
        <v>48</v>
      </c>
      <c r="D32" s="20">
        <v>0</v>
      </c>
      <c r="E32" s="27">
        <f t="shared" si="3"/>
        <v>0</v>
      </c>
      <c r="F32" s="27">
        <f t="shared" si="3"/>
        <v>0</v>
      </c>
      <c r="G32" s="22" t="e">
        <f t="shared" si="2"/>
        <v>#DIV/0!</v>
      </c>
      <c r="H32" s="29"/>
      <c r="I32" s="29"/>
      <c r="J32" s="29"/>
      <c r="K32" s="30"/>
      <c r="L32" s="28"/>
      <c r="M32" s="29"/>
    </row>
    <row r="33" spans="2:15" ht="18.75" hidden="1" customHeight="1" thickBot="1">
      <c r="B33" s="25" t="s">
        <v>68</v>
      </c>
      <c r="C33" s="26" t="s">
        <v>67</v>
      </c>
      <c r="D33" s="20">
        <v>0</v>
      </c>
      <c r="E33" s="27">
        <f t="shared" si="3"/>
        <v>0</v>
      </c>
      <c r="F33" s="27">
        <f t="shared" si="3"/>
        <v>0</v>
      </c>
      <c r="G33" s="22" t="e">
        <f t="shared" si="2"/>
        <v>#DIV/0!</v>
      </c>
      <c r="H33" s="29"/>
      <c r="I33" s="29"/>
      <c r="J33" s="28"/>
      <c r="K33" s="30"/>
      <c r="L33" s="28"/>
      <c r="M33" s="30"/>
    </row>
    <row r="34" spans="2:15" hidden="1">
      <c r="B34" s="25" t="s">
        <v>49</v>
      </c>
      <c r="C34" s="26" t="s">
        <v>81</v>
      </c>
      <c r="D34" s="20">
        <f>E34-F34</f>
        <v>0</v>
      </c>
      <c r="E34" s="33">
        <f>SUM(H34,J34,L34)</f>
        <v>0</v>
      </c>
      <c r="F34" s="33">
        <f t="shared" si="3"/>
        <v>0</v>
      </c>
      <c r="G34" s="24" t="e">
        <f t="shared" si="2"/>
        <v>#DIV/0!</v>
      </c>
      <c r="H34" s="30"/>
      <c r="I34" s="30"/>
      <c r="J34" s="30"/>
      <c r="K34" s="30"/>
      <c r="L34" s="28"/>
      <c r="M34" s="30"/>
    </row>
    <row r="35" spans="2:15" hidden="1">
      <c r="B35" s="25" t="s">
        <v>50</v>
      </c>
      <c r="C35" s="26" t="s">
        <v>52</v>
      </c>
      <c r="D35" s="20">
        <v>0</v>
      </c>
      <c r="E35" s="33">
        <f t="shared" si="3"/>
        <v>0</v>
      </c>
      <c r="F35" s="33">
        <f t="shared" si="3"/>
        <v>0</v>
      </c>
      <c r="G35" s="24" t="e">
        <f t="shared" si="2"/>
        <v>#DIV/0!</v>
      </c>
      <c r="H35" s="30"/>
      <c r="I35" s="30"/>
      <c r="J35" s="30"/>
      <c r="K35" s="30"/>
      <c r="L35" s="28"/>
      <c r="M35" s="30"/>
    </row>
    <row r="36" spans="2:15" hidden="1">
      <c r="B36" s="25" t="s">
        <v>51</v>
      </c>
      <c r="C36" s="26" t="s">
        <v>55</v>
      </c>
      <c r="D36" s="20">
        <v>0</v>
      </c>
      <c r="E36" s="33">
        <f t="shared" si="3"/>
        <v>0</v>
      </c>
      <c r="F36" s="33">
        <f t="shared" si="3"/>
        <v>0</v>
      </c>
      <c r="G36" s="24" t="e">
        <f t="shared" si="2"/>
        <v>#DIV/0!</v>
      </c>
      <c r="H36" s="30"/>
      <c r="I36" s="30"/>
      <c r="J36" s="30"/>
      <c r="K36" s="30"/>
      <c r="L36" s="30"/>
      <c r="M36" s="30"/>
    </row>
    <row r="37" spans="2:15" hidden="1">
      <c r="B37" s="25" t="s">
        <v>53</v>
      </c>
      <c r="C37" s="26" t="s">
        <v>82</v>
      </c>
      <c r="D37" s="20">
        <f>E37-F37</f>
        <v>0</v>
      </c>
      <c r="E37" s="33">
        <f t="shared" si="3"/>
        <v>0</v>
      </c>
      <c r="F37" s="33">
        <f t="shared" si="3"/>
        <v>0</v>
      </c>
      <c r="G37" s="24" t="e">
        <f t="shared" si="2"/>
        <v>#DIV/0!</v>
      </c>
      <c r="H37" s="30"/>
      <c r="I37" s="30"/>
      <c r="J37" s="30"/>
      <c r="K37" s="30"/>
      <c r="L37" s="28"/>
      <c r="M37" s="30"/>
    </row>
    <row r="38" spans="2:15" ht="40.5" hidden="1">
      <c r="B38" s="25" t="s">
        <v>54</v>
      </c>
      <c r="C38" s="26" t="s">
        <v>83</v>
      </c>
      <c r="D38" s="20">
        <v>0</v>
      </c>
      <c r="E38" s="33">
        <f t="shared" si="3"/>
        <v>0</v>
      </c>
      <c r="F38" s="33">
        <f t="shared" si="3"/>
        <v>0</v>
      </c>
      <c r="G38" s="24" t="e">
        <f t="shared" si="2"/>
        <v>#DIV/0!</v>
      </c>
      <c r="H38" s="30"/>
      <c r="I38" s="30"/>
      <c r="J38" s="30"/>
      <c r="K38" s="30"/>
      <c r="L38" s="28"/>
      <c r="M38" s="30"/>
    </row>
    <row r="39" spans="2:15" ht="40.5" hidden="1">
      <c r="B39" s="25" t="s">
        <v>56</v>
      </c>
      <c r="C39" s="26" t="s">
        <v>80</v>
      </c>
      <c r="D39" s="20">
        <v>0</v>
      </c>
      <c r="E39" s="33">
        <f>SUM(H39,J39,L39)</f>
        <v>0</v>
      </c>
      <c r="F39" s="33">
        <f>SUM(I39,K39,M39)</f>
        <v>0</v>
      </c>
      <c r="G39" s="24" t="e">
        <f>SUM(F39)*100/(E39+D39)</f>
        <v>#DIV/0!</v>
      </c>
      <c r="H39" s="28"/>
      <c r="I39" s="30"/>
      <c r="J39" s="30"/>
      <c r="K39" s="30"/>
      <c r="L39" s="30"/>
      <c r="M39" s="30"/>
    </row>
    <row r="40" spans="2:15" hidden="1">
      <c r="B40" s="25" t="s">
        <v>84</v>
      </c>
      <c r="C40" s="26" t="s">
        <v>85</v>
      </c>
      <c r="D40" s="20"/>
      <c r="E40" s="33"/>
      <c r="F40" s="33"/>
      <c r="G40" s="24"/>
      <c r="H40" s="28"/>
      <c r="I40" s="30"/>
      <c r="J40" s="30"/>
      <c r="K40" s="30"/>
      <c r="L40" s="28"/>
      <c r="M40" s="30"/>
    </row>
    <row r="41" spans="2:15" hidden="1">
      <c r="B41" s="31" t="s">
        <v>34</v>
      </c>
      <c r="C41" s="34" t="s">
        <v>35</v>
      </c>
      <c r="D41" s="20">
        <v>0</v>
      </c>
      <c r="E41" s="27">
        <f>SUM(H41,J41,L41)</f>
        <v>0</v>
      </c>
      <c r="F41" s="27">
        <f t="shared" si="3"/>
        <v>0</v>
      </c>
      <c r="G41" s="22" t="e">
        <f t="shared" si="2"/>
        <v>#DIV/0!</v>
      </c>
      <c r="H41" s="28"/>
      <c r="I41" s="24"/>
      <c r="J41" s="28"/>
      <c r="K41" s="30"/>
      <c r="L41" s="28"/>
      <c r="M41" s="30"/>
    </row>
    <row r="42" spans="2:15" hidden="1">
      <c r="B42" s="25" t="s">
        <v>45</v>
      </c>
      <c r="C42" s="32" t="s">
        <v>69</v>
      </c>
      <c r="D42" s="20">
        <f t="shared" ref="D42:D47" si="4">E42-F42</f>
        <v>0</v>
      </c>
      <c r="E42" s="35">
        <f>SUM(H42,J42,L42)</f>
        <v>0</v>
      </c>
      <c r="F42" s="37">
        <f t="shared" si="3"/>
        <v>0</v>
      </c>
      <c r="G42" s="73" t="e">
        <f t="shared" si="2"/>
        <v>#DIV/0!</v>
      </c>
      <c r="H42" s="37"/>
      <c r="I42" s="37"/>
      <c r="J42" s="37"/>
      <c r="K42" s="37"/>
      <c r="L42" s="37"/>
      <c r="M42" s="37"/>
    </row>
    <row r="43" spans="2:15" ht="55.5" customHeight="1">
      <c r="B43" s="2" t="s">
        <v>24</v>
      </c>
      <c r="C43" s="75" t="s">
        <v>43</v>
      </c>
      <c r="D43" s="29">
        <v>0</v>
      </c>
      <c r="E43" s="27">
        <f>SUM(H43,J43,L43)</f>
        <v>0</v>
      </c>
      <c r="F43" s="29">
        <f>SUM(I43,K43,M43)</f>
        <v>0</v>
      </c>
      <c r="G43" s="29">
        <f>SUM(J43,L43,N43)</f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</row>
    <row r="44" spans="2:15" hidden="1">
      <c r="B44" s="31" t="s">
        <v>37</v>
      </c>
      <c r="C44" s="34" t="s">
        <v>57</v>
      </c>
      <c r="D44" s="71">
        <f t="shared" si="4"/>
        <v>0</v>
      </c>
      <c r="E44" s="27">
        <f>E45</f>
        <v>0</v>
      </c>
      <c r="F44" s="29">
        <f>F45</f>
        <v>0</v>
      </c>
      <c r="G44" s="22" t="e">
        <f t="shared" si="2"/>
        <v>#DIV/0!</v>
      </c>
      <c r="H44" s="29"/>
      <c r="I44" s="29"/>
      <c r="J44" s="27"/>
      <c r="K44" s="29"/>
      <c r="L44" s="29"/>
      <c r="M44" s="29"/>
    </row>
    <row r="45" spans="2:15" hidden="1">
      <c r="B45" s="25" t="s">
        <v>58</v>
      </c>
      <c r="C45" s="32" t="s">
        <v>59</v>
      </c>
      <c r="D45" s="71">
        <f t="shared" si="4"/>
        <v>0</v>
      </c>
      <c r="E45" s="27">
        <f>SUM(H45,J45,L45)</f>
        <v>0</v>
      </c>
      <c r="F45" s="29">
        <f>SUM(I45,K45,M45)</f>
        <v>0</v>
      </c>
      <c r="G45" s="22" t="e">
        <f t="shared" si="2"/>
        <v>#DIV/0!</v>
      </c>
      <c r="H45" s="29"/>
      <c r="I45" s="29"/>
      <c r="J45" s="29"/>
      <c r="K45" s="29"/>
      <c r="L45" s="29"/>
      <c r="M45" s="29"/>
    </row>
    <row r="46" spans="2:15" hidden="1">
      <c r="B46" s="25" t="s">
        <v>64</v>
      </c>
      <c r="C46" s="32" t="s">
        <v>65</v>
      </c>
      <c r="D46" s="71">
        <f t="shared" si="4"/>
        <v>0</v>
      </c>
      <c r="E46" s="27">
        <v>0</v>
      </c>
      <c r="F46" s="29">
        <v>0</v>
      </c>
      <c r="G46" s="22" t="e">
        <f t="shared" si="2"/>
        <v>#DIV/0!</v>
      </c>
      <c r="H46" s="29"/>
      <c r="I46" s="29"/>
      <c r="J46" s="29"/>
      <c r="K46" s="29"/>
      <c r="L46" s="29"/>
      <c r="M46" s="29"/>
    </row>
    <row r="47" spans="2:15" s="17" customFormat="1">
      <c r="B47" s="31"/>
      <c r="C47" s="19" t="s">
        <v>5</v>
      </c>
      <c r="D47" s="71">
        <f t="shared" si="4"/>
        <v>0</v>
      </c>
      <c r="E47" s="22">
        <f t="shared" ref="E47:G47" si="5">E43</f>
        <v>0</v>
      </c>
      <c r="F47" s="22">
        <f t="shared" si="5"/>
        <v>0</v>
      </c>
      <c r="G47" s="22">
        <f t="shared" si="5"/>
        <v>0</v>
      </c>
      <c r="H47" s="22">
        <f>H43</f>
        <v>0</v>
      </c>
      <c r="I47" s="22">
        <f t="shared" ref="I47:M47" si="6">I43</f>
        <v>0</v>
      </c>
      <c r="J47" s="22">
        <f t="shared" si="6"/>
        <v>0</v>
      </c>
      <c r="K47" s="22">
        <f t="shared" si="6"/>
        <v>0</v>
      </c>
      <c r="L47" s="22">
        <f t="shared" si="6"/>
        <v>0</v>
      </c>
      <c r="M47" s="22">
        <f t="shared" si="6"/>
        <v>0</v>
      </c>
    </row>
    <row r="48" spans="2:15">
      <c r="B48" s="6"/>
      <c r="C48" s="7"/>
      <c r="D48" s="8"/>
      <c r="E48" s="9"/>
      <c r="F48" s="9"/>
      <c r="G48" s="9"/>
      <c r="H48" s="9"/>
      <c r="I48" s="9"/>
      <c r="J48" s="9"/>
      <c r="K48" s="9"/>
      <c r="L48" s="9"/>
      <c r="M48" s="9"/>
      <c r="O48" s="10">
        <f>I47+K47+M47</f>
        <v>0</v>
      </c>
    </row>
    <row r="49" spans="2:15">
      <c r="B49" s="6"/>
      <c r="C49" s="7"/>
      <c r="D49" s="8"/>
      <c r="E49" s="9"/>
      <c r="F49" s="9"/>
      <c r="G49" s="9"/>
      <c r="H49" s="9"/>
      <c r="I49" s="9"/>
      <c r="J49" s="9"/>
      <c r="K49" s="9"/>
      <c r="L49" s="9"/>
      <c r="M49" s="9"/>
      <c r="O49" s="10"/>
    </row>
    <row r="50" spans="2:15">
      <c r="B50" s="11"/>
      <c r="C50" s="3"/>
      <c r="D50" s="3"/>
      <c r="E50" s="4"/>
      <c r="F50" s="4"/>
      <c r="G50" s="4"/>
      <c r="H50" s="4"/>
      <c r="I50" s="4"/>
      <c r="J50" s="4"/>
      <c r="K50" s="4"/>
      <c r="L50" s="4"/>
      <c r="M50" s="4"/>
    </row>
    <row r="51" spans="2:15">
      <c r="B51" s="11"/>
      <c r="C51" s="3"/>
      <c r="D51" s="3"/>
      <c r="E51" s="4"/>
      <c r="F51" s="4"/>
      <c r="G51" s="4"/>
      <c r="H51" s="4"/>
      <c r="I51" s="4"/>
      <c r="J51" s="4"/>
      <c r="K51" s="4"/>
      <c r="L51" s="4"/>
      <c r="M51" s="4"/>
    </row>
    <row r="52" spans="2:15" s="3" customFormat="1">
      <c r="B52" s="11"/>
      <c r="C52" s="15" t="s">
        <v>108</v>
      </c>
      <c r="D52" s="46"/>
      <c r="E52" s="4"/>
      <c r="F52" s="12"/>
      <c r="G52" s="4"/>
      <c r="H52" s="4"/>
      <c r="I52" s="4" t="s">
        <v>61</v>
      </c>
      <c r="J52" s="4"/>
      <c r="K52" s="4"/>
      <c r="L52" s="4"/>
      <c r="M52" s="4"/>
    </row>
    <row r="53" spans="2:15">
      <c r="B53" s="11"/>
      <c r="C53" s="3"/>
      <c r="D53" s="3"/>
      <c r="E53" s="3"/>
      <c r="F53" s="16" t="s">
        <v>29</v>
      </c>
      <c r="H53" s="3"/>
      <c r="I53" s="4"/>
      <c r="J53" s="3"/>
      <c r="K53" s="4"/>
      <c r="L53" s="3"/>
      <c r="M53" s="4"/>
    </row>
    <row r="54" spans="2:15">
      <c r="B54" s="11"/>
      <c r="C54" s="3"/>
      <c r="D54" s="3"/>
      <c r="E54" s="3"/>
      <c r="F54" s="14"/>
      <c r="H54" s="3"/>
      <c r="I54" s="4"/>
      <c r="J54" s="3"/>
      <c r="K54" s="4"/>
      <c r="L54" s="3"/>
      <c r="M54" s="4"/>
    </row>
    <row r="55" spans="2:15" s="3" customFormat="1">
      <c r="C55" s="3" t="s">
        <v>62</v>
      </c>
      <c r="F55" s="12"/>
      <c r="I55" s="4" t="s">
        <v>131</v>
      </c>
      <c r="K55" s="4"/>
      <c r="M55" s="4"/>
    </row>
    <row r="56" spans="2:15">
      <c r="F56" s="16" t="s">
        <v>29</v>
      </c>
    </row>
  </sheetData>
  <mergeCells count="12">
    <mergeCell ref="J7:K7"/>
    <mergeCell ref="L7:M7"/>
    <mergeCell ref="L1:M1"/>
    <mergeCell ref="B2:N2"/>
    <mergeCell ref="B3:M3"/>
    <mergeCell ref="B4:M4"/>
    <mergeCell ref="B6:B8"/>
    <mergeCell ref="C6:C8"/>
    <mergeCell ref="D6:D8"/>
    <mergeCell ref="E6:G7"/>
    <mergeCell ref="H6:M6"/>
    <mergeCell ref="H7:I7"/>
  </mergeCells>
  <pageMargins left="0.19685039370078741" right="0.19685039370078741" top="1.1811023622047245" bottom="0.19685039370078741" header="0.31496062992125984" footer="0.31496062992125984"/>
  <pageSetup paperSize="9" scale="73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O57"/>
  <sheetViews>
    <sheetView view="pageBreakPreview" zoomScale="85" zoomScaleNormal="70" zoomScaleSheetLayoutView="85" workbookViewId="0">
      <selection activeCell="J42" sqref="J42:L42"/>
    </sheetView>
  </sheetViews>
  <sheetFormatPr defaultRowHeight="20.25"/>
  <cols>
    <col min="1" max="2" width="9.140625" style="1"/>
    <col min="3" max="3" width="47.28515625" style="1" customWidth="1"/>
    <col min="4" max="4" width="18.140625" style="1" customWidth="1"/>
    <col min="5" max="5" width="11.7109375" style="1" customWidth="1"/>
    <col min="6" max="6" width="13.42578125" style="1" customWidth="1"/>
    <col min="7" max="8" width="14.85546875" style="1" customWidth="1"/>
    <col min="9" max="9" width="13.42578125" style="13" customWidth="1"/>
    <col min="10" max="10" width="16.85546875" style="1" customWidth="1"/>
    <col min="11" max="11" width="13.42578125" style="13" customWidth="1"/>
    <col min="12" max="12" width="13.42578125" style="1" customWidth="1"/>
    <col min="13" max="13" width="15" style="13" customWidth="1"/>
    <col min="14" max="14" width="9.140625" style="1"/>
    <col min="15" max="15" width="15.42578125" style="1" customWidth="1"/>
    <col min="16" max="16384" width="9.140625" style="1"/>
  </cols>
  <sheetData>
    <row r="1" spans="2:14">
      <c r="B1" s="3"/>
      <c r="C1" s="3"/>
      <c r="D1" s="3"/>
      <c r="E1" s="3"/>
      <c r="F1" s="3"/>
      <c r="G1" s="3"/>
      <c r="H1" s="3"/>
      <c r="I1" s="4"/>
      <c r="J1" s="3"/>
      <c r="K1" s="4"/>
      <c r="L1" s="155" t="s">
        <v>7</v>
      </c>
      <c r="M1" s="155"/>
    </row>
    <row r="2" spans="2:14" ht="22.5">
      <c r="B2" s="156" t="s">
        <v>183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2:14" ht="33" customHeight="1">
      <c r="B3" s="146" t="s">
        <v>181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2:14" ht="18.75" customHeight="1">
      <c r="B4" s="148" t="s">
        <v>115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2:14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2:14" ht="23.25" customHeight="1">
      <c r="B6" s="152" t="s">
        <v>0</v>
      </c>
      <c r="C6" s="152" t="s">
        <v>8</v>
      </c>
      <c r="D6" s="153" t="s">
        <v>167</v>
      </c>
      <c r="E6" s="152" t="s">
        <v>184</v>
      </c>
      <c r="F6" s="152"/>
      <c r="G6" s="152"/>
      <c r="H6" s="152" t="s">
        <v>4</v>
      </c>
      <c r="I6" s="152"/>
      <c r="J6" s="152"/>
      <c r="K6" s="152"/>
      <c r="L6" s="152"/>
      <c r="M6" s="152"/>
    </row>
    <row r="7" spans="2:14" ht="30.75" customHeight="1">
      <c r="B7" s="152"/>
      <c r="C7" s="152"/>
      <c r="D7" s="153"/>
      <c r="E7" s="152"/>
      <c r="F7" s="152"/>
      <c r="G7" s="152"/>
      <c r="H7" s="154" t="s">
        <v>168</v>
      </c>
      <c r="I7" s="154"/>
      <c r="J7" s="154" t="s">
        <v>169</v>
      </c>
      <c r="K7" s="154"/>
      <c r="L7" s="154" t="s">
        <v>170</v>
      </c>
      <c r="M7" s="154"/>
    </row>
    <row r="8" spans="2:14" ht="56.25">
      <c r="B8" s="152"/>
      <c r="C8" s="152"/>
      <c r="D8" s="153"/>
      <c r="E8" s="18" t="s">
        <v>1</v>
      </c>
      <c r="F8" s="18" t="s">
        <v>2</v>
      </c>
      <c r="G8" s="43" t="s">
        <v>3</v>
      </c>
      <c r="H8" s="58" t="s">
        <v>1</v>
      </c>
      <c r="I8" s="58" t="s">
        <v>2</v>
      </c>
      <c r="J8" s="58" t="s">
        <v>1</v>
      </c>
      <c r="K8" s="58" t="s">
        <v>2</v>
      </c>
      <c r="L8" s="58" t="s">
        <v>1</v>
      </c>
      <c r="M8" s="58" t="s">
        <v>2</v>
      </c>
    </row>
    <row r="9" spans="2:14" ht="27.75" hidden="1" customHeight="1" thickBot="1">
      <c r="B9" s="42">
        <v>1</v>
      </c>
      <c r="C9" s="19" t="s">
        <v>9</v>
      </c>
      <c r="D9" s="20">
        <v>0</v>
      </c>
      <c r="E9" s="21">
        <f>SUM(H9,J9,L9)</f>
        <v>0</v>
      </c>
      <c r="F9" s="21">
        <f t="shared" ref="E9:F26" si="0">SUM(I9,K9,M9)</f>
        <v>0</v>
      </c>
      <c r="G9" s="22" t="e">
        <f>SUM(F9)*100/(E9+D9)</f>
        <v>#DIV/0!</v>
      </c>
      <c r="H9" s="23"/>
      <c r="I9" s="24"/>
      <c r="J9" s="23"/>
      <c r="K9" s="24"/>
      <c r="L9" s="23"/>
      <c r="M9" s="24"/>
    </row>
    <row r="10" spans="2:14" ht="32.25" hidden="1" customHeight="1" thickBot="1">
      <c r="B10" s="42">
        <v>2</v>
      </c>
      <c r="C10" s="19" t="s">
        <v>10</v>
      </c>
      <c r="D10" s="20">
        <v>0</v>
      </c>
      <c r="E10" s="21">
        <f t="shared" si="0"/>
        <v>0</v>
      </c>
      <c r="F10" s="21">
        <f t="shared" si="0"/>
        <v>0</v>
      </c>
      <c r="G10" s="22" t="e">
        <f>SUM(F10)*100/(E10+D10)</f>
        <v>#DIV/0!</v>
      </c>
      <c r="H10" s="23"/>
      <c r="I10" s="24"/>
      <c r="J10" s="23"/>
      <c r="K10" s="24"/>
      <c r="L10" s="23"/>
      <c r="M10" s="24"/>
    </row>
    <row r="11" spans="2:14" ht="40.5" hidden="1">
      <c r="B11" s="42">
        <v>3</v>
      </c>
      <c r="C11" s="19" t="s">
        <v>39</v>
      </c>
      <c r="D11" s="20">
        <v>0</v>
      </c>
      <c r="E11" s="21">
        <f t="shared" si="0"/>
        <v>0</v>
      </c>
      <c r="F11" s="21">
        <f>SUM(I11,K11,M11)</f>
        <v>0</v>
      </c>
      <c r="G11" s="22" t="e">
        <f>SUM(F11)*100/(E11+D11)</f>
        <v>#DIV/0!</v>
      </c>
      <c r="H11" s="23"/>
      <c r="I11" s="22"/>
      <c r="J11" s="23"/>
      <c r="K11" s="24"/>
      <c r="L11" s="23"/>
      <c r="M11" s="24"/>
    </row>
    <row r="12" spans="2:14" hidden="1">
      <c r="B12" s="25" t="s">
        <v>14</v>
      </c>
      <c r="C12" s="26" t="s">
        <v>70</v>
      </c>
      <c r="D12" s="20">
        <v>0</v>
      </c>
      <c r="E12" s="27">
        <f t="shared" si="0"/>
        <v>0</v>
      </c>
      <c r="F12" s="27">
        <f t="shared" si="0"/>
        <v>0</v>
      </c>
      <c r="G12" s="22" t="e">
        <f>SUM(F12)*100/(E12+D12)</f>
        <v>#DIV/0!</v>
      </c>
      <c r="H12" s="28"/>
      <c r="I12" s="29"/>
      <c r="J12" s="28"/>
      <c r="K12" s="30"/>
      <c r="L12" s="30"/>
      <c r="M12" s="29"/>
    </row>
    <row r="13" spans="2:14" hidden="1">
      <c r="B13" s="25" t="s">
        <v>15</v>
      </c>
      <c r="C13" s="26" t="s">
        <v>73</v>
      </c>
      <c r="D13" s="20">
        <f>E13-F13</f>
        <v>0</v>
      </c>
      <c r="E13" s="27">
        <f>SUM(H13,J13,L13)</f>
        <v>0</v>
      </c>
      <c r="F13" s="27">
        <f t="shared" si="0"/>
        <v>0</v>
      </c>
      <c r="G13" s="22" t="e">
        <f t="shared" ref="G13:G21" si="1">SUM(F13)*100/(E13+D13)</f>
        <v>#DIV/0!</v>
      </c>
      <c r="H13" s="29"/>
      <c r="I13" s="29"/>
      <c r="J13" s="28"/>
      <c r="K13" s="30"/>
      <c r="L13" s="28"/>
      <c r="M13" s="30"/>
    </row>
    <row r="14" spans="2:14" hidden="1">
      <c r="B14" s="25" t="s">
        <v>16</v>
      </c>
      <c r="C14" s="26" t="s">
        <v>71</v>
      </c>
      <c r="D14" s="20">
        <v>0</v>
      </c>
      <c r="E14" s="27">
        <f>SUM(H14,J14,L14)</f>
        <v>0</v>
      </c>
      <c r="F14" s="27">
        <f>SUM(I14,K14,M14)</f>
        <v>0</v>
      </c>
      <c r="G14" s="22" t="e">
        <f t="shared" si="1"/>
        <v>#DIV/0!</v>
      </c>
      <c r="H14" s="29"/>
      <c r="I14" s="29"/>
      <c r="J14" s="28"/>
      <c r="K14" s="30"/>
      <c r="L14" s="29"/>
      <c r="M14" s="29"/>
    </row>
    <row r="15" spans="2:14" hidden="1">
      <c r="B15" s="25" t="s">
        <v>17</v>
      </c>
      <c r="C15" s="26" t="s">
        <v>60</v>
      </c>
      <c r="D15" s="20">
        <v>0</v>
      </c>
      <c r="E15" s="27">
        <f>SUM(H15,J15,L15)</f>
        <v>0</v>
      </c>
      <c r="F15" s="27">
        <f>SUM(I15,K15,M15)</f>
        <v>0</v>
      </c>
      <c r="G15" s="22" t="e">
        <f t="shared" si="1"/>
        <v>#DIV/0!</v>
      </c>
      <c r="H15" s="28"/>
      <c r="I15" s="29"/>
      <c r="J15" s="29"/>
      <c r="K15" s="30"/>
      <c r="L15" s="29"/>
      <c r="M15" s="29"/>
    </row>
    <row r="16" spans="2:14" hidden="1">
      <c r="B16" s="25" t="s">
        <v>18</v>
      </c>
      <c r="C16" s="26" t="s">
        <v>75</v>
      </c>
      <c r="D16" s="20"/>
      <c r="E16" s="27"/>
      <c r="F16" s="27"/>
      <c r="G16" s="22"/>
      <c r="H16" s="28"/>
      <c r="I16" s="29"/>
      <c r="J16" s="29"/>
      <c r="K16" s="30"/>
      <c r="L16" s="29"/>
      <c r="M16" s="29"/>
    </row>
    <row r="17" spans="2:13" hidden="1">
      <c r="B17" s="25" t="s">
        <v>19</v>
      </c>
      <c r="C17" s="26" t="s">
        <v>66</v>
      </c>
      <c r="D17" s="20"/>
      <c r="E17" s="27"/>
      <c r="F17" s="27"/>
      <c r="G17" s="22"/>
      <c r="H17" s="28"/>
      <c r="I17" s="29"/>
      <c r="J17" s="29"/>
      <c r="K17" s="30"/>
      <c r="L17" s="29"/>
      <c r="M17" s="29"/>
    </row>
    <row r="18" spans="2:13" ht="40.5" hidden="1">
      <c r="B18" s="25" t="s">
        <v>76</v>
      </c>
      <c r="C18" s="26" t="s">
        <v>77</v>
      </c>
      <c r="D18" s="20"/>
      <c r="E18" s="27"/>
      <c r="F18" s="27"/>
      <c r="G18" s="22"/>
      <c r="H18" s="28"/>
      <c r="I18" s="29"/>
      <c r="J18" s="29"/>
      <c r="K18" s="30"/>
      <c r="L18" s="28"/>
      <c r="M18" s="29"/>
    </row>
    <row r="19" spans="2:13" hidden="1">
      <c r="B19" s="25" t="s">
        <v>78</v>
      </c>
      <c r="C19" s="26" t="s">
        <v>79</v>
      </c>
      <c r="D19" s="20"/>
      <c r="E19" s="27"/>
      <c r="F19" s="27"/>
      <c r="G19" s="22"/>
      <c r="H19" s="28"/>
      <c r="I19" s="29"/>
      <c r="J19" s="29"/>
      <c r="K19" s="30"/>
      <c r="L19" s="28"/>
      <c r="M19" s="29"/>
    </row>
    <row r="20" spans="2:13" hidden="1">
      <c r="B20" s="31" t="s">
        <v>20</v>
      </c>
      <c r="C20" s="19" t="s">
        <v>41</v>
      </c>
      <c r="D20" s="20">
        <v>0</v>
      </c>
      <c r="E20" s="21">
        <f t="shared" si="0"/>
        <v>0</v>
      </c>
      <c r="F20" s="21">
        <f t="shared" si="0"/>
        <v>0</v>
      </c>
      <c r="G20" s="22" t="e">
        <f t="shared" si="1"/>
        <v>#DIV/0!</v>
      </c>
      <c r="H20" s="23"/>
      <c r="I20" s="22"/>
      <c r="J20" s="23"/>
      <c r="K20" s="22"/>
      <c r="L20" s="23"/>
      <c r="M20" s="22"/>
    </row>
    <row r="21" spans="2:13" hidden="1">
      <c r="B21" s="31" t="s">
        <v>24</v>
      </c>
      <c r="C21" s="19" t="s">
        <v>43</v>
      </c>
      <c r="D21" s="20">
        <v>0</v>
      </c>
      <c r="E21" s="21">
        <f t="shared" si="0"/>
        <v>0</v>
      </c>
      <c r="F21" s="21">
        <f t="shared" si="0"/>
        <v>0</v>
      </c>
      <c r="G21" s="22" t="e">
        <f t="shared" si="1"/>
        <v>#DIV/0!</v>
      </c>
      <c r="H21" s="23"/>
      <c r="I21" s="24"/>
      <c r="J21" s="23"/>
      <c r="K21" s="24"/>
      <c r="L21" s="23"/>
      <c r="M21" s="24"/>
    </row>
    <row r="22" spans="2:13" hidden="1">
      <c r="B22" s="31" t="s">
        <v>25</v>
      </c>
      <c r="C22" s="19"/>
      <c r="D22" s="20">
        <v>0</v>
      </c>
      <c r="E22" s="21">
        <f t="shared" si="0"/>
        <v>0</v>
      </c>
      <c r="F22" s="21">
        <f t="shared" si="0"/>
        <v>0</v>
      </c>
      <c r="G22" s="22" t="e">
        <f>SUM(F22)*100/(E22+D22)</f>
        <v>#DIV/0!</v>
      </c>
      <c r="H22" s="23"/>
      <c r="I22" s="24"/>
      <c r="J22" s="23"/>
      <c r="K22" s="24"/>
      <c r="L22" s="23"/>
      <c r="M22" s="24"/>
    </row>
    <row r="23" spans="2:13" hidden="1">
      <c r="B23" s="25" t="s">
        <v>21</v>
      </c>
      <c r="C23" s="26" t="s">
        <v>11</v>
      </c>
      <c r="D23" s="20">
        <v>0</v>
      </c>
      <c r="E23" s="27">
        <f t="shared" si="0"/>
        <v>0</v>
      </c>
      <c r="F23" s="27">
        <f t="shared" si="0"/>
        <v>0</v>
      </c>
      <c r="G23" s="22" t="e">
        <f t="shared" ref="G23:G48" si="2">SUM(F23)*100/(E23+D23)</f>
        <v>#DIV/0!</v>
      </c>
      <c r="H23" s="28"/>
      <c r="I23" s="30"/>
      <c r="J23" s="28"/>
      <c r="K23" s="30"/>
      <c r="L23" s="28"/>
      <c r="M23" s="30"/>
    </row>
    <row r="24" spans="2:13" hidden="1">
      <c r="B24" s="25" t="s">
        <v>22</v>
      </c>
      <c r="C24" s="26" t="s">
        <v>12</v>
      </c>
      <c r="D24" s="20">
        <v>0</v>
      </c>
      <c r="E24" s="27">
        <f t="shared" si="0"/>
        <v>0</v>
      </c>
      <c r="F24" s="27">
        <f t="shared" si="0"/>
        <v>0</v>
      </c>
      <c r="G24" s="22" t="e">
        <f t="shared" si="2"/>
        <v>#DIV/0!</v>
      </c>
      <c r="H24" s="28"/>
      <c r="I24" s="30"/>
      <c r="J24" s="28"/>
      <c r="K24" s="30"/>
      <c r="L24" s="28"/>
      <c r="M24" s="30"/>
    </row>
    <row r="25" spans="2:13" hidden="1">
      <c r="B25" s="25" t="s">
        <v>23</v>
      </c>
      <c r="C25" s="26" t="s">
        <v>13</v>
      </c>
      <c r="D25" s="20">
        <v>0</v>
      </c>
      <c r="E25" s="27">
        <f>SUM(H25,J25,L25)</f>
        <v>0</v>
      </c>
      <c r="F25" s="27">
        <f>SUM(I25,K25,M25)</f>
        <v>0</v>
      </c>
      <c r="G25" s="22" t="e">
        <f t="shared" si="2"/>
        <v>#DIV/0!</v>
      </c>
      <c r="H25" s="28"/>
      <c r="I25" s="30"/>
      <c r="J25" s="28"/>
      <c r="K25" s="30"/>
      <c r="L25" s="28"/>
      <c r="M25" s="30"/>
    </row>
    <row r="26" spans="2:13" ht="40.5" hidden="1">
      <c r="B26" s="31" t="s">
        <v>26</v>
      </c>
      <c r="C26" s="19" t="s">
        <v>40</v>
      </c>
      <c r="D26" s="20">
        <v>0</v>
      </c>
      <c r="E26" s="21">
        <f>SUM(H26,J26,L26)</f>
        <v>0</v>
      </c>
      <c r="F26" s="21">
        <f t="shared" si="0"/>
        <v>0</v>
      </c>
      <c r="G26" s="22" t="e">
        <f>SUM(F26)*100/(E26+D26)</f>
        <v>#DIV/0!</v>
      </c>
      <c r="H26" s="23"/>
      <c r="I26" s="24"/>
      <c r="J26" s="23"/>
      <c r="K26" s="24"/>
      <c r="L26" s="23"/>
      <c r="M26" s="24"/>
    </row>
    <row r="27" spans="2:13" hidden="1">
      <c r="B27" s="25" t="s">
        <v>27</v>
      </c>
      <c r="C27" s="26" t="s">
        <v>63</v>
      </c>
      <c r="D27" s="20">
        <v>0</v>
      </c>
      <c r="E27" s="27">
        <f t="shared" ref="E27:F43" si="3">SUM(H27,J27,L27)</f>
        <v>0</v>
      </c>
      <c r="F27" s="27">
        <f t="shared" si="3"/>
        <v>0</v>
      </c>
      <c r="G27" s="22" t="e">
        <f t="shared" si="2"/>
        <v>#DIV/0!</v>
      </c>
      <c r="H27" s="28"/>
      <c r="I27" s="30"/>
      <c r="J27" s="28"/>
      <c r="K27" s="30"/>
      <c r="L27" s="28"/>
      <c r="M27" s="30"/>
    </row>
    <row r="28" spans="2:13" hidden="1">
      <c r="B28" s="25" t="s">
        <v>28</v>
      </c>
      <c r="C28" s="32" t="s">
        <v>72</v>
      </c>
      <c r="D28" s="20">
        <v>0</v>
      </c>
      <c r="E28" s="27">
        <f t="shared" si="3"/>
        <v>0</v>
      </c>
      <c r="F28" s="27">
        <f t="shared" si="3"/>
        <v>0</v>
      </c>
      <c r="G28" s="22" t="e">
        <f t="shared" si="2"/>
        <v>#DIV/0!</v>
      </c>
      <c r="H28" s="29"/>
      <c r="I28" s="30"/>
      <c r="J28" s="29"/>
      <c r="K28" s="30"/>
      <c r="L28" s="29"/>
      <c r="M28" s="29"/>
    </row>
    <row r="29" spans="2:13" hidden="1">
      <c r="B29" s="25" t="s">
        <v>30</v>
      </c>
      <c r="C29" s="32" t="s">
        <v>38</v>
      </c>
      <c r="D29" s="20">
        <v>0</v>
      </c>
      <c r="E29" s="27">
        <f t="shared" si="3"/>
        <v>0</v>
      </c>
      <c r="F29" s="27">
        <f t="shared" si="3"/>
        <v>0</v>
      </c>
      <c r="G29" s="22" t="e">
        <f t="shared" si="2"/>
        <v>#DIV/0!</v>
      </c>
      <c r="H29" s="28"/>
      <c r="I29" s="30"/>
      <c r="J29" s="29"/>
      <c r="K29" s="30"/>
      <c r="L29" s="28"/>
      <c r="M29" s="30"/>
    </row>
    <row r="30" spans="2:13" ht="40.5" hidden="1">
      <c r="B30" s="25" t="s">
        <v>31</v>
      </c>
      <c r="C30" s="32" t="s">
        <v>42</v>
      </c>
      <c r="D30" s="20">
        <v>0</v>
      </c>
      <c r="E30" s="27">
        <f>SUM(H30,J30,L30)</f>
        <v>0</v>
      </c>
      <c r="F30" s="27">
        <f t="shared" si="3"/>
        <v>0</v>
      </c>
      <c r="G30" s="22" t="e">
        <f t="shared" si="2"/>
        <v>#DIV/0!</v>
      </c>
      <c r="H30" s="28"/>
      <c r="I30" s="30"/>
      <c r="J30" s="29"/>
      <c r="K30" s="30"/>
      <c r="L30" s="28"/>
      <c r="M30" s="30"/>
    </row>
    <row r="31" spans="2:13" hidden="1">
      <c r="B31" s="25" t="s">
        <v>32</v>
      </c>
      <c r="C31" s="26" t="s">
        <v>74</v>
      </c>
      <c r="D31" s="20">
        <v>0</v>
      </c>
      <c r="E31" s="27">
        <f t="shared" si="3"/>
        <v>0</v>
      </c>
      <c r="F31" s="27">
        <f t="shared" si="3"/>
        <v>0</v>
      </c>
      <c r="G31" s="22" t="e">
        <f t="shared" si="2"/>
        <v>#DIV/0!</v>
      </c>
      <c r="H31" s="29"/>
      <c r="I31" s="30"/>
      <c r="J31" s="29"/>
      <c r="K31" s="29"/>
      <c r="L31" s="28"/>
      <c r="M31" s="30"/>
    </row>
    <row r="32" spans="2:13" hidden="1">
      <c r="B32" s="25" t="s">
        <v>33</v>
      </c>
      <c r="C32" s="26" t="s">
        <v>48</v>
      </c>
      <c r="D32" s="20">
        <v>0</v>
      </c>
      <c r="E32" s="27">
        <f t="shared" si="3"/>
        <v>0</v>
      </c>
      <c r="F32" s="27">
        <f t="shared" si="3"/>
        <v>0</v>
      </c>
      <c r="G32" s="22" t="e">
        <f t="shared" si="2"/>
        <v>#DIV/0!</v>
      </c>
      <c r="H32" s="29"/>
      <c r="I32" s="29"/>
      <c r="J32" s="29"/>
      <c r="K32" s="30"/>
      <c r="L32" s="28"/>
      <c r="M32" s="29"/>
    </row>
    <row r="33" spans="2:13" ht="18.75" hidden="1" customHeight="1" thickBot="1">
      <c r="B33" s="25" t="s">
        <v>68</v>
      </c>
      <c r="C33" s="26" t="s">
        <v>67</v>
      </c>
      <c r="D33" s="20">
        <v>0</v>
      </c>
      <c r="E33" s="27">
        <f t="shared" si="3"/>
        <v>0</v>
      </c>
      <c r="F33" s="27">
        <f t="shared" si="3"/>
        <v>0</v>
      </c>
      <c r="G33" s="22" t="e">
        <f t="shared" si="2"/>
        <v>#DIV/0!</v>
      </c>
      <c r="H33" s="29"/>
      <c r="I33" s="29"/>
      <c r="J33" s="28"/>
      <c r="K33" s="30"/>
      <c r="L33" s="28"/>
      <c r="M33" s="30"/>
    </row>
    <row r="34" spans="2:13" hidden="1">
      <c r="B34" s="25" t="s">
        <v>49</v>
      </c>
      <c r="C34" s="26" t="s">
        <v>81</v>
      </c>
      <c r="D34" s="20">
        <f>E34-F34</f>
        <v>0</v>
      </c>
      <c r="E34" s="33">
        <f>SUM(H34,J34,L34)</f>
        <v>0</v>
      </c>
      <c r="F34" s="33">
        <f t="shared" si="3"/>
        <v>0</v>
      </c>
      <c r="G34" s="24" t="e">
        <f t="shared" si="2"/>
        <v>#DIV/0!</v>
      </c>
      <c r="H34" s="30"/>
      <c r="I34" s="30"/>
      <c r="J34" s="30"/>
      <c r="K34" s="30"/>
      <c r="L34" s="28"/>
      <c r="M34" s="30"/>
    </row>
    <row r="35" spans="2:13" hidden="1">
      <c r="B35" s="25" t="s">
        <v>50</v>
      </c>
      <c r="C35" s="26" t="s">
        <v>52</v>
      </c>
      <c r="D35" s="20">
        <v>0</v>
      </c>
      <c r="E35" s="33">
        <f t="shared" si="3"/>
        <v>0</v>
      </c>
      <c r="F35" s="33">
        <f t="shared" si="3"/>
        <v>0</v>
      </c>
      <c r="G35" s="24" t="e">
        <f t="shared" si="2"/>
        <v>#DIV/0!</v>
      </c>
      <c r="H35" s="30"/>
      <c r="I35" s="30"/>
      <c r="J35" s="30"/>
      <c r="K35" s="30"/>
      <c r="L35" s="28"/>
      <c r="M35" s="30"/>
    </row>
    <row r="36" spans="2:13" hidden="1">
      <c r="B36" s="25" t="s">
        <v>51</v>
      </c>
      <c r="C36" s="26" t="s">
        <v>55</v>
      </c>
      <c r="D36" s="20">
        <v>0</v>
      </c>
      <c r="E36" s="33">
        <f t="shared" si="3"/>
        <v>0</v>
      </c>
      <c r="F36" s="33">
        <f t="shared" si="3"/>
        <v>0</v>
      </c>
      <c r="G36" s="24" t="e">
        <f t="shared" si="2"/>
        <v>#DIV/0!</v>
      </c>
      <c r="H36" s="30"/>
      <c r="I36" s="30"/>
      <c r="J36" s="30"/>
      <c r="K36" s="30"/>
      <c r="L36" s="30"/>
      <c r="M36" s="30"/>
    </row>
    <row r="37" spans="2:13" hidden="1">
      <c r="B37" s="25" t="s">
        <v>53</v>
      </c>
      <c r="C37" s="26" t="s">
        <v>82</v>
      </c>
      <c r="D37" s="20">
        <f>E37-F37</f>
        <v>0</v>
      </c>
      <c r="E37" s="33">
        <f t="shared" si="3"/>
        <v>0</v>
      </c>
      <c r="F37" s="33">
        <f t="shared" si="3"/>
        <v>0</v>
      </c>
      <c r="G37" s="24" t="e">
        <f t="shared" si="2"/>
        <v>#DIV/0!</v>
      </c>
      <c r="H37" s="30"/>
      <c r="I37" s="30"/>
      <c r="J37" s="30"/>
      <c r="K37" s="30"/>
      <c r="L37" s="28"/>
      <c r="M37" s="30"/>
    </row>
    <row r="38" spans="2:13" ht="40.5" hidden="1">
      <c r="B38" s="25" t="s">
        <v>54</v>
      </c>
      <c r="C38" s="26" t="s">
        <v>83</v>
      </c>
      <c r="D38" s="20">
        <v>0</v>
      </c>
      <c r="E38" s="33">
        <f t="shared" si="3"/>
        <v>0</v>
      </c>
      <c r="F38" s="33">
        <f t="shared" si="3"/>
        <v>0</v>
      </c>
      <c r="G38" s="24" t="e">
        <f t="shared" si="2"/>
        <v>#DIV/0!</v>
      </c>
      <c r="H38" s="30"/>
      <c r="I38" s="30"/>
      <c r="J38" s="30"/>
      <c r="K38" s="30"/>
      <c r="L38" s="28"/>
      <c r="M38" s="30"/>
    </row>
    <row r="39" spans="2:13" ht="40.5" hidden="1">
      <c r="B39" s="25" t="s">
        <v>56</v>
      </c>
      <c r="C39" s="26" t="s">
        <v>80</v>
      </c>
      <c r="D39" s="20">
        <v>0</v>
      </c>
      <c r="E39" s="33">
        <f>SUM(H39,J39,L39)</f>
        <v>0</v>
      </c>
      <c r="F39" s="33">
        <f>SUM(I39,K39,M39)</f>
        <v>0</v>
      </c>
      <c r="G39" s="24" t="e">
        <f>SUM(F39)*100/(E39+D39)</f>
        <v>#DIV/0!</v>
      </c>
      <c r="H39" s="28"/>
      <c r="I39" s="30"/>
      <c r="J39" s="30"/>
      <c r="K39" s="30"/>
      <c r="L39" s="30"/>
      <c r="M39" s="30"/>
    </row>
    <row r="40" spans="2:13" hidden="1">
      <c r="B40" s="25" t="s">
        <v>84</v>
      </c>
      <c r="C40" s="26" t="s">
        <v>85</v>
      </c>
      <c r="D40" s="20"/>
      <c r="E40" s="33"/>
      <c r="F40" s="33"/>
      <c r="G40" s="24"/>
      <c r="H40" s="28"/>
      <c r="I40" s="30"/>
      <c r="J40" s="30"/>
      <c r="K40" s="30"/>
      <c r="L40" s="28"/>
      <c r="M40" s="30"/>
    </row>
    <row r="41" spans="2:13" hidden="1">
      <c r="B41" s="31" t="s">
        <v>34</v>
      </c>
      <c r="C41" s="34" t="s">
        <v>35</v>
      </c>
      <c r="D41" s="20">
        <v>0</v>
      </c>
      <c r="E41" s="27">
        <f>SUM(H41,J41,L41)</f>
        <v>0</v>
      </c>
      <c r="F41" s="27">
        <f t="shared" si="3"/>
        <v>0</v>
      </c>
      <c r="G41" s="22" t="e">
        <f t="shared" si="2"/>
        <v>#DIV/0!</v>
      </c>
      <c r="H41" s="28"/>
      <c r="I41" s="24"/>
      <c r="J41" s="28"/>
      <c r="K41" s="30"/>
      <c r="L41" s="28"/>
      <c r="M41" s="30"/>
    </row>
    <row r="42" spans="2:13" s="17" customFormat="1" ht="81">
      <c r="B42" s="31" t="s">
        <v>36</v>
      </c>
      <c r="C42" s="34" t="s">
        <v>116</v>
      </c>
      <c r="D42" s="20">
        <v>2.7200099999999998</v>
      </c>
      <c r="E42" s="38">
        <f>SUM(H42,J42,L42)</f>
        <v>2.7200099999999998</v>
      </c>
      <c r="F42" s="36">
        <f>SUM(I42,K42,M42)</f>
        <v>0</v>
      </c>
      <c r="G42" s="73">
        <f>SUM(F42)*100/(E42+D42)</f>
        <v>0</v>
      </c>
      <c r="H42" s="36">
        <f>H44</f>
        <v>0.90666999999999998</v>
      </c>
      <c r="I42" s="36">
        <f t="shared" ref="I42" si="4">I44</f>
        <v>0</v>
      </c>
      <c r="J42" s="36">
        <f>J44</f>
        <v>0.90666999999999998</v>
      </c>
      <c r="K42" s="36">
        <f t="shared" ref="K42:L42" si="5">K44</f>
        <v>0</v>
      </c>
      <c r="L42" s="36">
        <f t="shared" si="5"/>
        <v>0.90666999999999998</v>
      </c>
      <c r="M42" s="36">
        <f>M44</f>
        <v>0</v>
      </c>
    </row>
    <row r="43" spans="2:13" hidden="1">
      <c r="B43" s="25" t="s">
        <v>45</v>
      </c>
      <c r="C43" s="32" t="s">
        <v>69</v>
      </c>
      <c r="D43" s="20">
        <v>0</v>
      </c>
      <c r="E43" s="35">
        <f>SUM(H43,J43,L43)</f>
        <v>0</v>
      </c>
      <c r="F43" s="37">
        <f t="shared" si="3"/>
        <v>0</v>
      </c>
      <c r="G43" s="73" t="e">
        <f t="shared" si="2"/>
        <v>#DIV/0!</v>
      </c>
      <c r="H43" s="37"/>
      <c r="I43" s="37"/>
      <c r="J43" s="37"/>
      <c r="K43" s="37"/>
      <c r="L43" s="37"/>
      <c r="M43" s="37"/>
    </row>
    <row r="44" spans="2:13" ht="55.5" customHeight="1">
      <c r="B44" s="25" t="s">
        <v>45</v>
      </c>
      <c r="C44" s="32" t="s">
        <v>47</v>
      </c>
      <c r="D44" s="39">
        <v>0</v>
      </c>
      <c r="E44" s="35">
        <f>SUM(H44,J44,L44)</f>
        <v>2.7200099999999998</v>
      </c>
      <c r="F44" s="37">
        <f>SUM(I44,K44,M44)</f>
        <v>0</v>
      </c>
      <c r="G44" s="74">
        <f>SUM(F44)*100/(E44+D44)</f>
        <v>0</v>
      </c>
      <c r="H44" s="37">
        <v>0.90666999999999998</v>
      </c>
      <c r="I44" s="37">
        <v>0</v>
      </c>
      <c r="J44" s="37">
        <v>0.90666999999999998</v>
      </c>
      <c r="K44" s="37"/>
      <c r="L44" s="37">
        <v>0.90666999999999998</v>
      </c>
      <c r="M44" s="37"/>
    </row>
    <row r="45" spans="2:13" hidden="1">
      <c r="B45" s="31" t="s">
        <v>37</v>
      </c>
      <c r="C45" s="34" t="s">
        <v>57</v>
      </c>
      <c r="D45" s="20">
        <f t="shared" ref="D45:D48" si="6">E45-F45</f>
        <v>0</v>
      </c>
      <c r="E45" s="35">
        <f>E46</f>
        <v>0</v>
      </c>
      <c r="F45" s="37">
        <f>F46</f>
        <v>0</v>
      </c>
      <c r="G45" s="73" t="e">
        <f t="shared" si="2"/>
        <v>#DIV/0!</v>
      </c>
      <c r="H45" s="37"/>
      <c r="I45" s="37"/>
      <c r="J45" s="35"/>
      <c r="K45" s="37"/>
      <c r="L45" s="37"/>
      <c r="M45" s="37"/>
    </row>
    <row r="46" spans="2:13" hidden="1">
      <c r="B46" s="25" t="s">
        <v>58</v>
      </c>
      <c r="C46" s="32" t="s">
        <v>59</v>
      </c>
      <c r="D46" s="20">
        <f t="shared" si="6"/>
        <v>0</v>
      </c>
      <c r="E46" s="35">
        <f>SUM(H46,J46,L46)</f>
        <v>0</v>
      </c>
      <c r="F46" s="37">
        <f>SUM(I46,K46,M46)</f>
        <v>0</v>
      </c>
      <c r="G46" s="73" t="e">
        <f t="shared" si="2"/>
        <v>#DIV/0!</v>
      </c>
      <c r="H46" s="37"/>
      <c r="I46" s="37"/>
      <c r="J46" s="37"/>
      <c r="K46" s="37"/>
      <c r="L46" s="37"/>
      <c r="M46" s="37"/>
    </row>
    <row r="47" spans="2:13" hidden="1">
      <c r="B47" s="25" t="s">
        <v>64</v>
      </c>
      <c r="C47" s="32" t="s">
        <v>65</v>
      </c>
      <c r="D47" s="20">
        <f t="shared" si="6"/>
        <v>0</v>
      </c>
      <c r="E47" s="35">
        <v>0</v>
      </c>
      <c r="F47" s="37">
        <v>0</v>
      </c>
      <c r="G47" s="73" t="e">
        <f t="shared" si="2"/>
        <v>#DIV/0!</v>
      </c>
      <c r="H47" s="37"/>
      <c r="I47" s="37"/>
      <c r="J47" s="37"/>
      <c r="K47" s="37"/>
      <c r="L47" s="37"/>
      <c r="M47" s="37"/>
    </row>
    <row r="48" spans="2:13" s="17" customFormat="1">
      <c r="B48" s="31"/>
      <c r="C48" s="19" t="s">
        <v>5</v>
      </c>
      <c r="D48" s="20">
        <f t="shared" si="6"/>
        <v>2.7200099999999998</v>
      </c>
      <c r="E48" s="38">
        <f>E9+E10+E11+E20+E21+E22+E26+E41+E42</f>
        <v>2.7200099999999998</v>
      </c>
      <c r="F48" s="36">
        <f>F9+F10+F11+F20+F21+F22+F26+F41+F42</f>
        <v>0</v>
      </c>
      <c r="G48" s="73">
        <f t="shared" si="2"/>
        <v>0</v>
      </c>
      <c r="H48" s="36">
        <f t="shared" ref="H48:M48" si="7">H44</f>
        <v>0.90666999999999998</v>
      </c>
      <c r="I48" s="36">
        <f t="shared" si="7"/>
        <v>0</v>
      </c>
      <c r="J48" s="36">
        <f t="shared" si="7"/>
        <v>0.90666999999999998</v>
      </c>
      <c r="K48" s="36">
        <f t="shared" si="7"/>
        <v>0</v>
      </c>
      <c r="L48" s="36">
        <f t="shared" si="7"/>
        <v>0.90666999999999998</v>
      </c>
      <c r="M48" s="36">
        <f t="shared" si="7"/>
        <v>0</v>
      </c>
    </row>
    <row r="49" spans="2:15">
      <c r="B49" s="6"/>
      <c r="C49" s="7"/>
      <c r="D49" s="8"/>
      <c r="E49" s="9"/>
      <c r="F49" s="9"/>
      <c r="G49" s="9"/>
      <c r="H49" s="9"/>
      <c r="I49" s="9"/>
      <c r="J49" s="9"/>
      <c r="K49" s="9"/>
      <c r="L49" s="9"/>
      <c r="M49" s="9"/>
      <c r="O49" s="10"/>
    </row>
    <row r="50" spans="2:15">
      <c r="B50" s="6"/>
      <c r="C50" s="7"/>
      <c r="D50" s="8"/>
      <c r="E50" s="9"/>
      <c r="F50" s="9"/>
      <c r="G50" s="9"/>
      <c r="H50" s="9"/>
      <c r="I50" s="9"/>
      <c r="J50" s="9"/>
      <c r="K50" s="9"/>
      <c r="L50" s="9"/>
      <c r="M50" s="9"/>
      <c r="O50" s="10"/>
    </row>
    <row r="51" spans="2:15">
      <c r="B51" s="11"/>
      <c r="C51" s="3"/>
      <c r="D51" s="3"/>
      <c r="E51" s="4"/>
      <c r="F51" s="4"/>
      <c r="G51" s="4"/>
      <c r="H51" s="4"/>
      <c r="I51" s="4"/>
      <c r="J51" s="4"/>
      <c r="K51" s="4"/>
      <c r="L51" s="4"/>
      <c r="M51" s="4"/>
    </row>
    <row r="52" spans="2:15">
      <c r="B52" s="11"/>
      <c r="C52" s="3"/>
      <c r="D52" s="3"/>
      <c r="E52" s="4"/>
      <c r="F52" s="4"/>
      <c r="G52" s="4"/>
      <c r="H52" s="4"/>
      <c r="I52" s="4"/>
      <c r="J52" s="4"/>
      <c r="K52" s="4"/>
      <c r="L52" s="4"/>
      <c r="M52" s="4"/>
    </row>
    <row r="53" spans="2:15" s="3" customFormat="1">
      <c r="B53" s="11"/>
      <c r="C53" s="15" t="s">
        <v>108</v>
      </c>
      <c r="D53" s="41"/>
      <c r="E53" s="4"/>
      <c r="F53" s="12"/>
      <c r="G53" s="4"/>
      <c r="H53" s="4"/>
      <c r="I53" s="4" t="s">
        <v>61</v>
      </c>
      <c r="J53" s="4"/>
      <c r="K53" s="4"/>
      <c r="L53" s="4"/>
      <c r="M53" s="4"/>
    </row>
    <row r="54" spans="2:15">
      <c r="B54" s="11"/>
      <c r="C54" s="3"/>
      <c r="D54" s="3"/>
      <c r="E54" s="3"/>
      <c r="F54" s="16" t="s">
        <v>29</v>
      </c>
      <c r="H54" s="3"/>
      <c r="I54" s="4"/>
      <c r="J54" s="3"/>
      <c r="K54" s="4"/>
      <c r="L54" s="3"/>
      <c r="M54" s="4"/>
    </row>
    <row r="55" spans="2:15">
      <c r="B55" s="11"/>
      <c r="C55" s="3"/>
      <c r="D55" s="3"/>
      <c r="E55" s="3"/>
      <c r="F55" s="14"/>
      <c r="H55" s="3"/>
      <c r="I55" s="4"/>
      <c r="J55" s="3"/>
      <c r="K55" s="4"/>
      <c r="L55" s="3"/>
      <c r="M55" s="4"/>
    </row>
    <row r="56" spans="2:15" s="3" customFormat="1">
      <c r="C56" s="3" t="s">
        <v>62</v>
      </c>
      <c r="F56" s="12"/>
      <c r="I56" s="4" t="s">
        <v>131</v>
      </c>
      <c r="K56" s="4"/>
      <c r="M56" s="4"/>
    </row>
    <row r="57" spans="2:15">
      <c r="F57" s="16" t="s">
        <v>29</v>
      </c>
    </row>
  </sheetData>
  <mergeCells count="12">
    <mergeCell ref="J7:K7"/>
    <mergeCell ref="L7:M7"/>
    <mergeCell ref="L1:M1"/>
    <mergeCell ref="B2:N2"/>
    <mergeCell ref="B3:M3"/>
    <mergeCell ref="B4:M4"/>
    <mergeCell ref="B6:B8"/>
    <mergeCell ref="C6:C8"/>
    <mergeCell ref="D6:D8"/>
    <mergeCell ref="E6:G7"/>
    <mergeCell ref="H6:M6"/>
    <mergeCell ref="H7:I7"/>
  </mergeCells>
  <pageMargins left="0.19685039370078741" right="0.19685039370078741" top="1.1811023622047245" bottom="0.19685039370078741" header="0.31496062992125984" footer="0.31496062992125984"/>
  <pageSetup paperSize="9" scale="7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Мб 1кв 0611021</vt:lpstr>
      <vt:lpstr>Мб 1кв 0618240</vt:lpstr>
      <vt:lpstr>Субв 1кв </vt:lpstr>
      <vt:lpstr>інкл.ЗАЛ 1кв</vt:lpstr>
      <vt:lpstr>інкл. 1кв</vt:lpstr>
      <vt:lpstr>харч 1кв</vt:lpstr>
      <vt:lpstr>подвоз 1кв</vt:lpstr>
      <vt:lpstr>'інкл. 1кв'!Область_печати</vt:lpstr>
      <vt:lpstr>'інкл.ЗАЛ 1кв'!Область_печати</vt:lpstr>
      <vt:lpstr>'Мб 1кв 0611021'!Область_печати</vt:lpstr>
      <vt:lpstr>'Мб 1кв 0618240'!Область_печати</vt:lpstr>
      <vt:lpstr>'подвоз 1кв'!Область_печати</vt:lpstr>
      <vt:lpstr>'Субв 1кв '!Область_печати</vt:lpstr>
      <vt:lpstr>'харч 1кв'!Область_печати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2022-03-29T07:32:35Z</cp:lastPrinted>
  <dcterms:created xsi:type="dcterms:W3CDTF">2016-03-28T07:13:45Z</dcterms:created>
  <dcterms:modified xsi:type="dcterms:W3CDTF">2022-10-05T11:26:33Z</dcterms:modified>
</cp:coreProperties>
</file>